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srv-fileserver\PMVNI\Obras\Engenharia\OBRAS EM ANDAMENTO\SUBSTITUIÇÃO DE COBERTURA E AMPLIAÇÃO DA EMEF ATÍLIO PIZZOL\DOCUMENTOS PARA LICITAÇÃO\"/>
    </mc:Choice>
  </mc:AlternateContent>
  <bookViews>
    <workbookView xWindow="0" yWindow="0" windowWidth="28800" windowHeight="12435" tabRatio="591" firstSheet="1" activeTab="9"/>
  </bookViews>
  <sheets>
    <sheet name="MC" sheetId="1" state="hidden" r:id="rId1"/>
    <sheet name="PO" sheetId="2" r:id="rId2"/>
    <sheet name="Comp.01" sheetId="18" state="hidden" r:id="rId3"/>
    <sheet name="Comp.02" sheetId="20" state="hidden" r:id="rId4"/>
    <sheet name="Comp.03" sheetId="21" state="hidden" r:id="rId5"/>
    <sheet name="Comp.04" sheetId="22" state="hidden" r:id="rId6"/>
    <sheet name="Comp.05" sheetId="23" state="hidden" r:id="rId7"/>
    <sheet name="Comp.06" sheetId="25" state="hidden" r:id="rId8"/>
    <sheet name="CRONOGRAMA FÍSICO-FINANCEIRO" sheetId="19" r:id="rId9"/>
    <sheet name="ORIENTAÇÕES" sheetId="26" r:id="rId10"/>
  </sheets>
  <definedNames>
    <definedName name="_xlnm.Print_Area" localSheetId="2">Comp.01!$A$3:$H$29</definedName>
    <definedName name="_xlnm.Print_Area" localSheetId="3">Comp.02!$A$3:$H$29</definedName>
    <definedName name="_xlnm.Print_Area" localSheetId="4">Comp.03!$A$3:$H$29</definedName>
    <definedName name="_xlnm.Print_Area" localSheetId="6">Comp.05!$A$3:$H$31</definedName>
    <definedName name="_xlnm.Print_Area" localSheetId="7">Comp.06!$A$3:$H$30</definedName>
    <definedName name="_xlnm.Print_Area" localSheetId="8">'CRONOGRAMA FÍSICO-FINANCEIRO'!$B$2:$O$44</definedName>
    <definedName name="_xlnm.Print_Area" localSheetId="0">MC!$B$2:$J$199</definedName>
    <definedName name="_xlnm.Print_Area" localSheetId="1">PO!$B$2:$M$195</definedName>
    <definedName name="Excel_BuiltIn_Print_Area" localSheetId="2">Comp.01!$A$3:$H$21</definedName>
    <definedName name="Excel_BuiltIn_Print_Area" localSheetId="3">Comp.02!$A$3:$H$21</definedName>
    <definedName name="Excel_BuiltIn_Print_Area" localSheetId="4">Comp.03!$A$3:$H$21</definedName>
    <definedName name="Excel_BuiltIn_Print_Area" localSheetId="8">'CRONOGRAMA FÍSICO-FINANCEIRO'!$B$2:$O$44</definedName>
    <definedName name="Excel_BuiltIn_Print_Area" localSheetId="0">MC!$B$2:$J$31</definedName>
    <definedName name="Excel_BuiltIn_Print_Area" localSheetId="1">PO!$B$2:$J$195</definedName>
    <definedName name="un" localSheetId="3">#REF!</definedName>
    <definedName name="un" localSheetId="4">#REF!</definedName>
    <definedName name="un" localSheetId="7">#REF!</definedName>
    <definedName name="un" localSheetId="0">#REF!</definedName>
    <definedName name="un">#REF!</definedName>
  </definedNames>
  <calcPr calcId="152511" fullPrecision="0"/>
</workbook>
</file>

<file path=xl/calcChain.xml><?xml version="1.0" encoding="utf-8"?>
<calcChain xmlns="http://schemas.openxmlformats.org/spreadsheetml/2006/main">
  <c r="E45" i="1" l="1"/>
  <c r="B3" i="2" l="1"/>
  <c r="N31" i="19" l="1"/>
  <c r="M31" i="19"/>
  <c r="L31" i="19"/>
  <c r="K31" i="19"/>
  <c r="J31" i="19"/>
  <c r="I31" i="19"/>
  <c r="H31" i="19"/>
  <c r="G31" i="19"/>
  <c r="N29" i="19"/>
  <c r="M29" i="19"/>
  <c r="L29" i="19"/>
  <c r="K29" i="19"/>
  <c r="J29" i="19"/>
  <c r="I29" i="19"/>
  <c r="H29" i="19"/>
  <c r="G29" i="19"/>
  <c r="N25" i="19"/>
  <c r="M25" i="19"/>
  <c r="L25" i="19"/>
  <c r="K25" i="19"/>
  <c r="J25" i="19"/>
  <c r="I25" i="19"/>
  <c r="H25" i="19"/>
  <c r="G25" i="19"/>
  <c r="N23" i="19"/>
  <c r="M23" i="19"/>
  <c r="L23" i="19"/>
  <c r="K23" i="19"/>
  <c r="J23" i="19"/>
  <c r="I23" i="19"/>
  <c r="H23" i="19"/>
  <c r="G23" i="19"/>
  <c r="H21" i="19"/>
  <c r="I21" i="19"/>
  <c r="J21" i="19"/>
  <c r="K21" i="19"/>
  <c r="L21" i="19"/>
  <c r="M21" i="19"/>
  <c r="N21" i="19"/>
  <c r="G21" i="19"/>
  <c r="H19" i="19"/>
  <c r="I19" i="19"/>
  <c r="J19" i="19"/>
  <c r="K19" i="19"/>
  <c r="L19" i="19"/>
  <c r="M19" i="19"/>
  <c r="O19" i="19"/>
  <c r="N19" i="19"/>
  <c r="G19" i="19"/>
  <c r="F30" i="19"/>
  <c r="F28" i="19"/>
  <c r="F24" i="19"/>
  <c r="F22" i="19"/>
  <c r="H12" i="26"/>
  <c r="K89" i="2"/>
  <c r="K100" i="2"/>
  <c r="K99" i="2"/>
  <c r="M99" i="2"/>
  <c r="K71" i="2"/>
  <c r="K85" i="2"/>
  <c r="L85" i="2"/>
  <c r="K84" i="2"/>
  <c r="K98" i="2"/>
  <c r="M98" i="2"/>
  <c r="K86" i="2"/>
  <c r="L86" i="2"/>
  <c r="K83" i="2"/>
  <c r="L83" i="2"/>
  <c r="K97" i="2"/>
  <c r="L97" i="2"/>
  <c r="K82" i="2"/>
  <c r="K81" i="2"/>
  <c r="L81" i="2"/>
  <c r="K79" i="2"/>
  <c r="L79" i="2"/>
  <c r="K78" i="2"/>
  <c r="K77" i="2"/>
  <c r="K92" i="2"/>
  <c r="L92" i="2"/>
  <c r="M71" i="2"/>
  <c r="K95" i="2"/>
  <c r="L95" i="2"/>
  <c r="K72" i="2"/>
  <c r="L72" i="2"/>
  <c r="K91" i="2"/>
  <c r="L91" i="2"/>
  <c r="K70" i="2"/>
  <c r="L70" i="2"/>
  <c r="K90" i="2"/>
  <c r="M90" i="2"/>
  <c r="K69" i="2"/>
  <c r="M69" i="2"/>
  <c r="M185" i="2"/>
  <c r="M184" i="2"/>
  <c r="L184" i="2"/>
  <c r="M181" i="2"/>
  <c r="L181" i="2"/>
  <c r="L182" i="2"/>
  <c r="M165" i="2"/>
  <c r="L165" i="2"/>
  <c r="L166" i="2"/>
  <c r="M166" i="2"/>
  <c r="M167" i="2"/>
  <c r="L167" i="2"/>
  <c r="L168" i="2"/>
  <c r="M168" i="2"/>
  <c r="M169" i="2"/>
  <c r="L169" i="2"/>
  <c r="L170" i="2"/>
  <c r="M170" i="2"/>
  <c r="M171" i="2"/>
  <c r="L171" i="2"/>
  <c r="L172" i="2"/>
  <c r="M172" i="2"/>
  <c r="M173" i="2"/>
  <c r="L173" i="2"/>
  <c r="L174" i="2"/>
  <c r="M174" i="2"/>
  <c r="M175" i="2"/>
  <c r="L175" i="2"/>
  <c r="L176" i="2"/>
  <c r="M176" i="2"/>
  <c r="M177" i="2"/>
  <c r="L177" i="2"/>
  <c r="L178" i="2"/>
  <c r="M178" i="2"/>
  <c r="M164" i="2"/>
  <c r="M163" i="2"/>
  <c r="M162" i="2"/>
  <c r="M161" i="2"/>
  <c r="M160" i="2"/>
  <c r="M159" i="2"/>
  <c r="L154" i="2"/>
  <c r="M154" i="2"/>
  <c r="L155" i="2"/>
  <c r="M155" i="2"/>
  <c r="L156" i="2"/>
  <c r="M156" i="2"/>
  <c r="M153" i="2"/>
  <c r="M152" i="2"/>
  <c r="M151" i="2"/>
  <c r="L149" i="2"/>
  <c r="M148" i="2"/>
  <c r="M147" i="2"/>
  <c r="L145" i="2"/>
  <c r="M145" i="2"/>
  <c r="L144" i="2"/>
  <c r="L136" i="2"/>
  <c r="L137" i="2"/>
  <c r="M137" i="2"/>
  <c r="L138" i="2"/>
  <c r="L139" i="2"/>
  <c r="M139" i="2"/>
  <c r="L140" i="2"/>
  <c r="L141" i="2"/>
  <c r="M141" i="2"/>
  <c r="L142" i="2"/>
  <c r="M135" i="2"/>
  <c r="L125" i="2"/>
  <c r="L126" i="2"/>
  <c r="M126" i="2"/>
  <c r="L127" i="2"/>
  <c r="L128" i="2"/>
  <c r="M128" i="2"/>
  <c r="L129" i="2"/>
  <c r="L130" i="2"/>
  <c r="M130" i="2"/>
  <c r="L131" i="2"/>
  <c r="L132" i="2"/>
  <c r="M132" i="2"/>
  <c r="L133" i="2"/>
  <c r="M124" i="2"/>
  <c r="M123" i="2"/>
  <c r="M121" i="2"/>
  <c r="M120" i="2"/>
  <c r="L106" i="2"/>
  <c r="L107" i="2"/>
  <c r="M107" i="2"/>
  <c r="L108" i="2"/>
  <c r="L109" i="2"/>
  <c r="M109" i="2"/>
  <c r="L110" i="2"/>
  <c r="L111" i="2"/>
  <c r="M111" i="2"/>
  <c r="L112" i="2"/>
  <c r="L113" i="2"/>
  <c r="M113" i="2"/>
  <c r="L114" i="2"/>
  <c r="L115" i="2"/>
  <c r="M115" i="2"/>
  <c r="L116" i="2"/>
  <c r="M105" i="2"/>
  <c r="M104" i="2"/>
  <c r="L100" i="2"/>
  <c r="L101" i="2"/>
  <c r="M101" i="2"/>
  <c r="L99" i="2"/>
  <c r="M97" i="2"/>
  <c r="L93" i="2"/>
  <c r="L94" i="2"/>
  <c r="M94" i="2"/>
  <c r="M89" i="2"/>
  <c r="L78" i="2"/>
  <c r="L80" i="2"/>
  <c r="L82" i="2"/>
  <c r="L84" i="2"/>
  <c r="L87" i="2"/>
  <c r="M77" i="2"/>
  <c r="M74" i="2"/>
  <c r="L71" i="2"/>
  <c r="M68" i="2"/>
  <c r="M66" i="2"/>
  <c r="L66" i="2"/>
  <c r="M65" i="2"/>
  <c r="L65" i="2"/>
  <c r="L55" i="2"/>
  <c r="L56" i="2"/>
  <c r="M56" i="2"/>
  <c r="L57" i="2"/>
  <c r="L58" i="2"/>
  <c r="M58" i="2"/>
  <c r="L59" i="2"/>
  <c r="L60" i="2"/>
  <c r="M60" i="2"/>
  <c r="L61" i="2"/>
  <c r="L62" i="2"/>
  <c r="M62" i="2"/>
  <c r="L63" i="2"/>
  <c r="M54" i="2"/>
  <c r="M53" i="2"/>
  <c r="M52" i="2"/>
  <c r="M51" i="2"/>
  <c r="L43" i="2"/>
  <c r="L44" i="2"/>
  <c r="L45" i="2"/>
  <c r="L46" i="2"/>
  <c r="L47" i="2"/>
  <c r="L48" i="2"/>
  <c r="M42" i="2"/>
  <c r="M41" i="2"/>
  <c r="L41" i="2"/>
  <c r="L28" i="2"/>
  <c r="L31" i="2"/>
  <c r="L37" i="2"/>
  <c r="M26" i="2"/>
  <c r="M25" i="2"/>
  <c r="M22" i="2"/>
  <c r="M20" i="2"/>
  <c r="M28" i="2"/>
  <c r="L29" i="2"/>
  <c r="M29" i="2"/>
  <c r="L30" i="2"/>
  <c r="M30" i="2"/>
  <c r="M31" i="2"/>
  <c r="L32" i="2"/>
  <c r="M32" i="2"/>
  <c r="L33" i="2"/>
  <c r="M33" i="2"/>
  <c r="L35" i="2"/>
  <c r="M35" i="2"/>
  <c r="L36" i="2"/>
  <c r="M36" i="2"/>
  <c r="M37" i="2"/>
  <c r="M27" i="2"/>
  <c r="L27" i="2"/>
  <c r="L21" i="2"/>
  <c r="M21" i="2"/>
  <c r="L22" i="2"/>
  <c r="M17" i="2"/>
  <c r="L17" i="2"/>
  <c r="L18" i="2" s="1"/>
  <c r="J23" i="2"/>
  <c r="O26" i="19"/>
  <c r="C26" i="19"/>
  <c r="J18" i="2"/>
  <c r="J38" i="2"/>
  <c r="J178" i="2"/>
  <c r="J182" i="2"/>
  <c r="G153" i="2"/>
  <c r="B151" i="1"/>
  <c r="C151" i="1"/>
  <c r="D151" i="1"/>
  <c r="E151" i="1"/>
  <c r="G152" i="2"/>
  <c r="G154" i="2"/>
  <c r="G155" i="2"/>
  <c r="G156" i="2"/>
  <c r="B150" i="1"/>
  <c r="C150" i="1"/>
  <c r="D150" i="1"/>
  <c r="E150" i="1"/>
  <c r="B152" i="1"/>
  <c r="C152" i="1"/>
  <c r="D152" i="1"/>
  <c r="E152" i="1"/>
  <c r="B153" i="1"/>
  <c r="C153" i="1"/>
  <c r="D153" i="1"/>
  <c r="E153" i="1"/>
  <c r="B154" i="1"/>
  <c r="C154" i="1"/>
  <c r="D154" i="1"/>
  <c r="E154" i="1"/>
  <c r="G151" i="2"/>
  <c r="J149" i="1"/>
  <c r="E148" i="1"/>
  <c r="B149" i="1"/>
  <c r="C149" i="1"/>
  <c r="D149" i="1"/>
  <c r="E149" i="1"/>
  <c r="B140" i="1"/>
  <c r="C140" i="1"/>
  <c r="D140" i="1"/>
  <c r="E140" i="1"/>
  <c r="J41" i="1"/>
  <c r="G41" i="2"/>
  <c r="J90" i="1"/>
  <c r="G90" i="2"/>
  <c r="G178" i="2"/>
  <c r="B176" i="1"/>
  <c r="C176" i="1"/>
  <c r="D176" i="1"/>
  <c r="E176" i="1"/>
  <c r="G177" i="2"/>
  <c r="B175" i="1"/>
  <c r="C175" i="1"/>
  <c r="D175" i="1"/>
  <c r="E175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C173" i="1"/>
  <c r="D173" i="1"/>
  <c r="E173" i="1"/>
  <c r="C170" i="1"/>
  <c r="D170" i="1"/>
  <c r="E170" i="1"/>
  <c r="C167" i="1"/>
  <c r="D167" i="1"/>
  <c r="E167" i="1"/>
  <c r="C164" i="1"/>
  <c r="D164" i="1"/>
  <c r="E164" i="1"/>
  <c r="C161" i="1"/>
  <c r="D161" i="1"/>
  <c r="E161" i="1"/>
  <c r="G176" i="2"/>
  <c r="G159" i="2"/>
  <c r="B156" i="1"/>
  <c r="E156" i="1"/>
  <c r="B157" i="1"/>
  <c r="C157" i="1"/>
  <c r="D157" i="1"/>
  <c r="E157" i="1"/>
  <c r="C158" i="1"/>
  <c r="D158" i="1"/>
  <c r="E158" i="1"/>
  <c r="C159" i="1"/>
  <c r="D159" i="1"/>
  <c r="E159" i="1"/>
  <c r="C160" i="1"/>
  <c r="D160" i="1"/>
  <c r="E160" i="1"/>
  <c r="C162" i="1"/>
  <c r="D162" i="1"/>
  <c r="E162" i="1"/>
  <c r="C163" i="1"/>
  <c r="D163" i="1"/>
  <c r="E163" i="1"/>
  <c r="C165" i="1"/>
  <c r="D165" i="1"/>
  <c r="E165" i="1"/>
  <c r="C166" i="1"/>
  <c r="D166" i="1"/>
  <c r="E166" i="1"/>
  <c r="C168" i="1"/>
  <c r="D168" i="1"/>
  <c r="E168" i="1"/>
  <c r="C169" i="1"/>
  <c r="D169" i="1"/>
  <c r="E169" i="1"/>
  <c r="C171" i="1"/>
  <c r="D171" i="1"/>
  <c r="E171" i="1"/>
  <c r="C172" i="1"/>
  <c r="D172" i="1"/>
  <c r="E172" i="1"/>
  <c r="C174" i="1"/>
  <c r="D174" i="1"/>
  <c r="E176" i="2"/>
  <c r="E174" i="1"/>
  <c r="L25" i="25"/>
  <c r="L21" i="25"/>
  <c r="L18" i="25"/>
  <c r="J27" i="25"/>
  <c r="H19" i="25"/>
  <c r="H17" i="25"/>
  <c r="A11" i="25"/>
  <c r="A10" i="25"/>
  <c r="B9" i="25"/>
  <c r="A9" i="25"/>
  <c r="A8" i="25"/>
  <c r="A7" i="25"/>
  <c r="A6" i="25"/>
  <c r="A5" i="25"/>
  <c r="A4" i="25"/>
  <c r="A3" i="25"/>
  <c r="G115" i="2"/>
  <c r="G116" i="2"/>
  <c r="C114" i="1"/>
  <c r="D114" i="1"/>
  <c r="E114" i="1"/>
  <c r="C115" i="1"/>
  <c r="D115" i="1"/>
  <c r="E115" i="1"/>
  <c r="B113" i="1"/>
  <c r="B114" i="1"/>
  <c r="B115" i="1"/>
  <c r="J47" i="1"/>
  <c r="B42" i="1"/>
  <c r="C42" i="1"/>
  <c r="D42" i="1"/>
  <c r="E42" i="2"/>
  <c r="E42" i="1"/>
  <c r="L39" i="23"/>
  <c r="L15" i="23"/>
  <c r="L16" i="23"/>
  <c r="L17" i="23"/>
  <c r="L18" i="23"/>
  <c r="L19" i="23"/>
  <c r="L20" i="23"/>
  <c r="L21" i="23"/>
  <c r="L22" i="23"/>
  <c r="L28" i="23"/>
  <c r="L29" i="23"/>
  <c r="L30" i="23"/>
  <c r="L31" i="23"/>
  <c r="L32" i="23"/>
  <c r="L33" i="23"/>
  <c r="L34" i="23"/>
  <c r="L38" i="23"/>
  <c r="L35" i="23"/>
  <c r="L36" i="23"/>
  <c r="L37" i="23"/>
  <c r="L14" i="23"/>
  <c r="H19" i="23"/>
  <c r="H21" i="23"/>
  <c r="H17" i="23"/>
  <c r="H22" i="23"/>
  <c r="H42" i="2"/>
  <c r="I42" i="2"/>
  <c r="J42" i="2"/>
  <c r="A11" i="23"/>
  <c r="A10" i="23"/>
  <c r="B9" i="23"/>
  <c r="A9" i="23"/>
  <c r="A8" i="23"/>
  <c r="A7" i="23"/>
  <c r="A6" i="23"/>
  <c r="A5" i="23"/>
  <c r="A4" i="23"/>
  <c r="A3" i="23"/>
  <c r="O30" i="19"/>
  <c r="C18" i="19"/>
  <c r="O18" i="19"/>
  <c r="C30" i="19"/>
  <c r="C28" i="19"/>
  <c r="C24" i="19"/>
  <c r="C22" i="19"/>
  <c r="C20" i="19"/>
  <c r="G140" i="2"/>
  <c r="J139" i="1"/>
  <c r="G141" i="2"/>
  <c r="B139" i="1"/>
  <c r="C139" i="1"/>
  <c r="D139" i="1"/>
  <c r="E139" i="1"/>
  <c r="B138" i="1"/>
  <c r="C138" i="1"/>
  <c r="D138" i="1"/>
  <c r="E138" i="1"/>
  <c r="J74" i="1"/>
  <c r="G74" i="2"/>
  <c r="J56" i="1"/>
  <c r="G56" i="2"/>
  <c r="J43" i="1"/>
  <c r="G43" i="2"/>
  <c r="J70" i="1"/>
  <c r="G47" i="2"/>
  <c r="L48" i="1"/>
  <c r="K48" i="1"/>
  <c r="B47" i="1"/>
  <c r="C47" i="1"/>
  <c r="D47" i="1"/>
  <c r="E47" i="1"/>
  <c r="J32" i="1"/>
  <c r="J33" i="1"/>
  <c r="G33" i="2"/>
  <c r="B33" i="1"/>
  <c r="C33" i="1"/>
  <c r="D33" i="1"/>
  <c r="E33" i="1"/>
  <c r="J31" i="1"/>
  <c r="G106" i="2"/>
  <c r="B105" i="1"/>
  <c r="C105" i="1"/>
  <c r="D105" i="1"/>
  <c r="E105" i="1"/>
  <c r="J107" i="1"/>
  <c r="J104" i="1"/>
  <c r="J48" i="1"/>
  <c r="G48" i="2"/>
  <c r="B48" i="1"/>
  <c r="C48" i="1"/>
  <c r="D48" i="1"/>
  <c r="E48" i="1"/>
  <c r="J72" i="1"/>
  <c r="G72" i="2"/>
  <c r="B72" i="1"/>
  <c r="C72" i="1"/>
  <c r="D72" i="1"/>
  <c r="E72" i="1"/>
  <c r="J45" i="1"/>
  <c r="G45" i="2"/>
  <c r="J46" i="1"/>
  <c r="G46" i="2"/>
  <c r="B46" i="1"/>
  <c r="C46" i="1"/>
  <c r="D46" i="1"/>
  <c r="E46" i="1"/>
  <c r="B45" i="1"/>
  <c r="C45" i="1"/>
  <c r="D45" i="1"/>
  <c r="J44" i="1"/>
  <c r="G44" i="2"/>
  <c r="B44" i="1"/>
  <c r="C44" i="1"/>
  <c r="D44" i="1"/>
  <c r="B43" i="1"/>
  <c r="C43" i="1"/>
  <c r="D43" i="1"/>
  <c r="E43" i="1"/>
  <c r="C41" i="1"/>
  <c r="D41" i="1"/>
  <c r="E40" i="1"/>
  <c r="B41" i="1"/>
  <c r="E41" i="1"/>
  <c r="E44" i="1"/>
  <c r="G37" i="2"/>
  <c r="B37" i="1"/>
  <c r="C37" i="1"/>
  <c r="D37" i="1"/>
  <c r="E37" i="1"/>
  <c r="J36" i="1"/>
  <c r="G36" i="2"/>
  <c r="J35" i="1"/>
  <c r="G35" i="2"/>
  <c r="E34" i="1"/>
  <c r="B35" i="1"/>
  <c r="C35" i="1"/>
  <c r="D35" i="1"/>
  <c r="E35" i="1"/>
  <c r="B36" i="1"/>
  <c r="C36" i="1"/>
  <c r="D36" i="1"/>
  <c r="E36" i="1"/>
  <c r="A11" i="22"/>
  <c r="A10" i="22"/>
  <c r="B9" i="22"/>
  <c r="A9" i="22"/>
  <c r="A8" i="22"/>
  <c r="A7" i="22"/>
  <c r="A6" i="22"/>
  <c r="A5" i="22"/>
  <c r="A4" i="22"/>
  <c r="A3" i="22"/>
  <c r="G32" i="2"/>
  <c r="B32" i="1"/>
  <c r="C32" i="1"/>
  <c r="D32" i="1"/>
  <c r="E32" i="1"/>
  <c r="G31" i="2"/>
  <c r="G181" i="2"/>
  <c r="G185" i="2"/>
  <c r="G184" i="2"/>
  <c r="B182" i="1"/>
  <c r="C182" i="1"/>
  <c r="D182" i="1"/>
  <c r="E182" i="1"/>
  <c r="B181" i="1"/>
  <c r="E181" i="1"/>
  <c r="B183" i="1"/>
  <c r="C183" i="1"/>
  <c r="D183" i="1"/>
  <c r="E183" i="1"/>
  <c r="G148" i="2"/>
  <c r="G149" i="2"/>
  <c r="G147" i="2"/>
  <c r="E144" i="1"/>
  <c r="B145" i="1"/>
  <c r="C145" i="1"/>
  <c r="D145" i="1"/>
  <c r="E145" i="1"/>
  <c r="B146" i="1"/>
  <c r="C146" i="1"/>
  <c r="D146" i="1"/>
  <c r="E146" i="1"/>
  <c r="B147" i="1"/>
  <c r="C147" i="1"/>
  <c r="D147" i="1"/>
  <c r="E147" i="1"/>
  <c r="B178" i="1"/>
  <c r="E178" i="1"/>
  <c r="B179" i="1"/>
  <c r="C179" i="1"/>
  <c r="D179" i="1"/>
  <c r="E179" i="1"/>
  <c r="G125" i="2"/>
  <c r="G126" i="2"/>
  <c r="G127" i="2"/>
  <c r="G128" i="2"/>
  <c r="G129" i="2"/>
  <c r="G130" i="2"/>
  <c r="G131" i="2"/>
  <c r="G132" i="2"/>
  <c r="J122" i="1"/>
  <c r="G124" i="2"/>
  <c r="B124" i="1"/>
  <c r="C124" i="1"/>
  <c r="D124" i="1"/>
  <c r="E124" i="1"/>
  <c r="B125" i="1"/>
  <c r="C125" i="1"/>
  <c r="D125" i="1"/>
  <c r="E125" i="1"/>
  <c r="B126" i="1"/>
  <c r="C126" i="1"/>
  <c r="D126" i="1"/>
  <c r="E126" i="1"/>
  <c r="B127" i="1"/>
  <c r="C127" i="1"/>
  <c r="D127" i="1"/>
  <c r="E127" i="1"/>
  <c r="B128" i="1"/>
  <c r="C128" i="1"/>
  <c r="D128" i="1"/>
  <c r="E128" i="1"/>
  <c r="B129" i="1"/>
  <c r="C129" i="1"/>
  <c r="D129" i="1"/>
  <c r="E129" i="1"/>
  <c r="B130" i="1"/>
  <c r="C130" i="1"/>
  <c r="D130" i="1"/>
  <c r="E130" i="1"/>
  <c r="H22" i="2"/>
  <c r="E22" i="2"/>
  <c r="E22" i="1"/>
  <c r="G28" i="22"/>
  <c r="E28" i="22"/>
  <c r="H28" i="22"/>
  <c r="G27" i="22"/>
  <c r="H27" i="22"/>
  <c r="G26" i="22"/>
  <c r="H26" i="22"/>
  <c r="G25" i="22"/>
  <c r="H25" i="22"/>
  <c r="G24" i="22"/>
  <c r="H24" i="22"/>
  <c r="G23" i="22"/>
  <c r="H23" i="22"/>
  <c r="G22" i="22"/>
  <c r="H22" i="22"/>
  <c r="G21" i="22"/>
  <c r="H21" i="22"/>
  <c r="G145" i="2"/>
  <c r="G144" i="2"/>
  <c r="G136" i="2"/>
  <c r="G137" i="2"/>
  <c r="G138" i="2"/>
  <c r="G139" i="2"/>
  <c r="B137" i="1"/>
  <c r="C137" i="1"/>
  <c r="D137" i="1"/>
  <c r="E137" i="1"/>
  <c r="E141" i="1"/>
  <c r="B142" i="1"/>
  <c r="C142" i="1"/>
  <c r="D142" i="1"/>
  <c r="E142" i="1"/>
  <c r="B143" i="1"/>
  <c r="C143" i="1"/>
  <c r="D143" i="1"/>
  <c r="H145" i="2"/>
  <c r="E145" i="2"/>
  <c r="E143" i="1"/>
  <c r="H20" i="21"/>
  <c r="J26" i="21"/>
  <c r="J21" i="21"/>
  <c r="H18" i="21"/>
  <c r="H17" i="21"/>
  <c r="A11" i="21"/>
  <c r="A10" i="21"/>
  <c r="B9" i="21"/>
  <c r="A9" i="21"/>
  <c r="A8" i="21"/>
  <c r="A7" i="21"/>
  <c r="A6" i="21"/>
  <c r="A5" i="21"/>
  <c r="A4" i="21"/>
  <c r="A3" i="21"/>
  <c r="H138" i="2"/>
  <c r="H137" i="2"/>
  <c r="E138" i="2"/>
  <c r="E136" i="1"/>
  <c r="H20" i="20"/>
  <c r="H18" i="20"/>
  <c r="H17" i="20"/>
  <c r="A11" i="20"/>
  <c r="A10" i="20"/>
  <c r="B9" i="20"/>
  <c r="A9" i="20"/>
  <c r="A8" i="20"/>
  <c r="A7" i="20"/>
  <c r="A6" i="20"/>
  <c r="A5" i="20"/>
  <c r="A4" i="20"/>
  <c r="A3" i="20"/>
  <c r="E137" i="2"/>
  <c r="E135" i="1"/>
  <c r="H20" i="18"/>
  <c r="H18" i="18"/>
  <c r="H17" i="18"/>
  <c r="G135" i="2"/>
  <c r="G123" i="2"/>
  <c r="G121" i="2"/>
  <c r="G120" i="2"/>
  <c r="B99" i="1"/>
  <c r="C99" i="1"/>
  <c r="D99" i="1"/>
  <c r="E99" i="1"/>
  <c r="B100" i="1"/>
  <c r="C100" i="1"/>
  <c r="D100" i="1"/>
  <c r="E100" i="1"/>
  <c r="G100" i="2"/>
  <c r="G99" i="2"/>
  <c r="G105" i="2"/>
  <c r="G107" i="2"/>
  <c r="G108" i="2"/>
  <c r="G109" i="2"/>
  <c r="G110" i="2"/>
  <c r="G111" i="2"/>
  <c r="G112" i="2"/>
  <c r="G113" i="2"/>
  <c r="B104" i="1"/>
  <c r="C104" i="1"/>
  <c r="D104" i="1"/>
  <c r="E104" i="1"/>
  <c r="B108" i="1"/>
  <c r="C108" i="1"/>
  <c r="D108" i="1"/>
  <c r="E108" i="1"/>
  <c r="B109" i="1"/>
  <c r="C109" i="1"/>
  <c r="D109" i="1"/>
  <c r="E109" i="1"/>
  <c r="B110" i="1"/>
  <c r="C110" i="1"/>
  <c r="D110" i="1"/>
  <c r="E110" i="1"/>
  <c r="B111" i="1"/>
  <c r="C111" i="1"/>
  <c r="D111" i="1"/>
  <c r="E111" i="1"/>
  <c r="G104" i="2"/>
  <c r="J113" i="1"/>
  <c r="G114" i="2"/>
  <c r="C113" i="1"/>
  <c r="D113" i="1"/>
  <c r="E113" i="1"/>
  <c r="E102" i="1"/>
  <c r="B103" i="1"/>
  <c r="C103" i="1"/>
  <c r="D103" i="1"/>
  <c r="E103" i="1"/>
  <c r="B106" i="1"/>
  <c r="C106" i="1"/>
  <c r="D106" i="1"/>
  <c r="E106" i="1"/>
  <c r="B107" i="1"/>
  <c r="C107" i="1"/>
  <c r="D107" i="1"/>
  <c r="E107" i="1"/>
  <c r="B112" i="1"/>
  <c r="C112" i="1"/>
  <c r="D112" i="1"/>
  <c r="E112" i="1"/>
  <c r="B116" i="1"/>
  <c r="E116" i="1"/>
  <c r="E117" i="1"/>
  <c r="B118" i="1"/>
  <c r="C118" i="1"/>
  <c r="D118" i="1"/>
  <c r="E118" i="1"/>
  <c r="B119" i="1"/>
  <c r="C119" i="1"/>
  <c r="D119" i="1"/>
  <c r="E119" i="1"/>
  <c r="E120" i="1"/>
  <c r="B121" i="1"/>
  <c r="C121" i="1"/>
  <c r="D121" i="1"/>
  <c r="E121" i="1"/>
  <c r="B122" i="1"/>
  <c r="C122" i="1"/>
  <c r="D122" i="1"/>
  <c r="E122" i="1"/>
  <c r="B123" i="1"/>
  <c r="C123" i="1"/>
  <c r="D123" i="1"/>
  <c r="E123" i="1"/>
  <c r="B131" i="1"/>
  <c r="C131" i="1"/>
  <c r="D131" i="1"/>
  <c r="E131" i="1"/>
  <c r="E132" i="1"/>
  <c r="B133" i="1"/>
  <c r="C133" i="1"/>
  <c r="D133" i="1"/>
  <c r="E133" i="1"/>
  <c r="B134" i="1"/>
  <c r="C134" i="1"/>
  <c r="D134" i="1"/>
  <c r="E134" i="1"/>
  <c r="B135" i="1"/>
  <c r="C135" i="1"/>
  <c r="D135" i="1"/>
  <c r="B136" i="1"/>
  <c r="C136" i="1"/>
  <c r="D136" i="1"/>
  <c r="J95" i="1"/>
  <c r="G95" i="2"/>
  <c r="B95" i="1"/>
  <c r="C95" i="1"/>
  <c r="D95" i="1"/>
  <c r="E95" i="1"/>
  <c r="J30" i="1"/>
  <c r="G30" i="2"/>
  <c r="J28" i="1"/>
  <c r="G28" i="2"/>
  <c r="J27" i="1"/>
  <c r="G27" i="2"/>
  <c r="J26" i="1"/>
  <c r="G26" i="2"/>
  <c r="J83" i="1"/>
  <c r="G83" i="2"/>
  <c r="J84" i="1"/>
  <c r="G84" i="2"/>
  <c r="J85" i="1"/>
  <c r="G85" i="2"/>
  <c r="J94" i="1"/>
  <c r="G94" i="2"/>
  <c r="B94" i="1"/>
  <c r="C94" i="1"/>
  <c r="D94" i="1"/>
  <c r="E94" i="1"/>
  <c r="J93" i="1"/>
  <c r="G93" i="2"/>
  <c r="B93" i="1"/>
  <c r="C93" i="1"/>
  <c r="D93" i="1"/>
  <c r="E93" i="1"/>
  <c r="G101" i="2"/>
  <c r="G97" i="2"/>
  <c r="B98" i="1"/>
  <c r="C98" i="1"/>
  <c r="D98" i="1"/>
  <c r="E98" i="1"/>
  <c r="B101" i="1"/>
  <c r="C101" i="1"/>
  <c r="D101" i="1"/>
  <c r="E101" i="1"/>
  <c r="J87" i="1"/>
  <c r="G87" i="2"/>
  <c r="B87" i="1"/>
  <c r="C87" i="1"/>
  <c r="D87" i="1"/>
  <c r="E87" i="1"/>
  <c r="G98" i="2"/>
  <c r="E96" i="1"/>
  <c r="B97" i="1"/>
  <c r="C97" i="1"/>
  <c r="D97" i="1"/>
  <c r="E97" i="1"/>
  <c r="J86" i="1"/>
  <c r="G86" i="2"/>
  <c r="B86" i="1"/>
  <c r="C86" i="1"/>
  <c r="D86" i="1"/>
  <c r="E86" i="1"/>
  <c r="J79" i="1"/>
  <c r="G79" i="2"/>
  <c r="J80" i="1"/>
  <c r="G80" i="2"/>
  <c r="B79" i="1"/>
  <c r="C79" i="1"/>
  <c r="D79" i="1"/>
  <c r="E79" i="1"/>
  <c r="J78" i="1"/>
  <c r="G78" i="2"/>
  <c r="J82" i="1"/>
  <c r="G82" i="2"/>
  <c r="J81" i="1"/>
  <c r="G81" i="2"/>
  <c r="J89" i="1"/>
  <c r="G89" i="2"/>
  <c r="J77" i="1"/>
  <c r="G77" i="2"/>
  <c r="B78" i="1"/>
  <c r="C78" i="1"/>
  <c r="D78" i="1"/>
  <c r="E78" i="1"/>
  <c r="B80" i="1"/>
  <c r="C80" i="1"/>
  <c r="D80" i="1"/>
  <c r="E80" i="1"/>
  <c r="B81" i="1"/>
  <c r="C81" i="1"/>
  <c r="D81" i="1"/>
  <c r="E81" i="1"/>
  <c r="B82" i="1"/>
  <c r="C82" i="1"/>
  <c r="D82" i="1"/>
  <c r="E82" i="1"/>
  <c r="B83" i="1"/>
  <c r="C83" i="1"/>
  <c r="D83" i="1"/>
  <c r="E83" i="1"/>
  <c r="B84" i="1"/>
  <c r="C84" i="1"/>
  <c r="D84" i="1"/>
  <c r="E84" i="1"/>
  <c r="B85" i="1"/>
  <c r="C85" i="1"/>
  <c r="D85" i="1"/>
  <c r="E85" i="1"/>
  <c r="G92" i="2"/>
  <c r="J91" i="1"/>
  <c r="G91" i="2"/>
  <c r="E75" i="1"/>
  <c r="E76" i="1"/>
  <c r="B77" i="1"/>
  <c r="C77" i="1"/>
  <c r="D77" i="1"/>
  <c r="E77" i="1"/>
  <c r="E88" i="1"/>
  <c r="B89" i="1"/>
  <c r="C89" i="1"/>
  <c r="D89" i="1"/>
  <c r="E89" i="1"/>
  <c r="B90" i="1"/>
  <c r="C90" i="1"/>
  <c r="D90" i="1"/>
  <c r="E90" i="1"/>
  <c r="B91" i="1"/>
  <c r="C91" i="1"/>
  <c r="D91" i="1"/>
  <c r="E91" i="1"/>
  <c r="B92" i="1"/>
  <c r="C92" i="1"/>
  <c r="D92" i="1"/>
  <c r="E92" i="1"/>
  <c r="B74" i="1"/>
  <c r="C74" i="1"/>
  <c r="D74" i="1"/>
  <c r="E74" i="1"/>
  <c r="E73" i="1"/>
  <c r="G59" i="2"/>
  <c r="G57" i="2"/>
  <c r="G55" i="2"/>
  <c r="G54" i="2"/>
  <c r="G66" i="2"/>
  <c r="G65" i="2"/>
  <c r="G61" i="2"/>
  <c r="J60" i="1"/>
  <c r="G60" i="2"/>
  <c r="G53" i="2"/>
  <c r="G52" i="2"/>
  <c r="E50" i="1"/>
  <c r="M54" i="1"/>
  <c r="K54" i="1"/>
  <c r="J71" i="1"/>
  <c r="G71" i="2"/>
  <c r="B71" i="1"/>
  <c r="C71" i="1"/>
  <c r="D71" i="1"/>
  <c r="E71" i="1"/>
  <c r="G70" i="2"/>
  <c r="B70" i="1"/>
  <c r="C70" i="1"/>
  <c r="D70" i="1"/>
  <c r="E70" i="1"/>
  <c r="J69" i="1"/>
  <c r="G69" i="2"/>
  <c r="J68" i="1"/>
  <c r="G68" i="2"/>
  <c r="B68" i="1"/>
  <c r="C68" i="1"/>
  <c r="D68" i="1"/>
  <c r="E68" i="1"/>
  <c r="B69" i="1"/>
  <c r="C69" i="1"/>
  <c r="D69" i="1"/>
  <c r="E69" i="1"/>
  <c r="E67" i="1"/>
  <c r="C63" i="1"/>
  <c r="D63" i="1"/>
  <c r="E64" i="1"/>
  <c r="N54" i="1"/>
  <c r="B65" i="1"/>
  <c r="C65" i="1"/>
  <c r="D65" i="1"/>
  <c r="E65" i="1"/>
  <c r="B66" i="1"/>
  <c r="C66" i="1"/>
  <c r="D66" i="1"/>
  <c r="E66" i="1"/>
  <c r="J63" i="1"/>
  <c r="G63" i="2"/>
  <c r="E63" i="1"/>
  <c r="J62" i="1"/>
  <c r="G62" i="2"/>
  <c r="D62" i="1"/>
  <c r="E62" i="1"/>
  <c r="D61" i="1"/>
  <c r="E61" i="1"/>
  <c r="B61" i="1"/>
  <c r="C61" i="1"/>
  <c r="B62" i="1"/>
  <c r="C62" i="1"/>
  <c r="B63" i="1"/>
  <c r="B58" i="1"/>
  <c r="C58" i="1"/>
  <c r="B59" i="1"/>
  <c r="C59" i="1"/>
  <c r="B60" i="1"/>
  <c r="C60" i="1"/>
  <c r="D60" i="1"/>
  <c r="E60" i="1"/>
  <c r="Q53" i="1"/>
  <c r="D59" i="1"/>
  <c r="E59" i="1"/>
  <c r="D58" i="1"/>
  <c r="E58" i="1"/>
  <c r="G58" i="2"/>
  <c r="G51" i="2"/>
  <c r="O54" i="1"/>
  <c r="L54" i="1"/>
  <c r="L53" i="1"/>
  <c r="K53" i="1"/>
  <c r="L52" i="1"/>
  <c r="K52" i="1"/>
  <c r="B39" i="1"/>
  <c r="E39" i="1"/>
  <c r="E49" i="1"/>
  <c r="B51" i="1"/>
  <c r="C51" i="1"/>
  <c r="D51" i="1"/>
  <c r="E51" i="1"/>
  <c r="B52" i="1"/>
  <c r="C52" i="1"/>
  <c r="D52" i="1"/>
  <c r="E52" i="1"/>
  <c r="B53" i="1"/>
  <c r="C53" i="1"/>
  <c r="D53" i="1"/>
  <c r="E53" i="1"/>
  <c r="B54" i="1"/>
  <c r="C54" i="1"/>
  <c r="D54" i="1"/>
  <c r="E54" i="1"/>
  <c r="B55" i="1"/>
  <c r="C55" i="1"/>
  <c r="D55" i="1"/>
  <c r="E55" i="1"/>
  <c r="B56" i="1"/>
  <c r="C56" i="1"/>
  <c r="D56" i="1"/>
  <c r="E56" i="1"/>
  <c r="B57" i="1"/>
  <c r="C57" i="1"/>
  <c r="D57" i="1"/>
  <c r="E57" i="1"/>
  <c r="G25" i="2"/>
  <c r="G29" i="2"/>
  <c r="B28" i="1"/>
  <c r="C28" i="1"/>
  <c r="D28" i="1"/>
  <c r="E28" i="1"/>
  <c r="B29" i="1"/>
  <c r="C29" i="1"/>
  <c r="D29" i="1"/>
  <c r="E29" i="1"/>
  <c r="B30" i="1"/>
  <c r="C30" i="1"/>
  <c r="D30" i="1"/>
  <c r="E30" i="1"/>
  <c r="B31" i="1"/>
  <c r="C31" i="1"/>
  <c r="D31" i="1"/>
  <c r="E31" i="1"/>
  <c r="E23" i="1"/>
  <c r="B24" i="1"/>
  <c r="E24" i="1"/>
  <c r="B25" i="1"/>
  <c r="C25" i="1"/>
  <c r="D25" i="1"/>
  <c r="E25" i="1"/>
  <c r="B26" i="1"/>
  <c r="C26" i="1"/>
  <c r="D26" i="1"/>
  <c r="E26" i="1"/>
  <c r="B27" i="1"/>
  <c r="C27" i="1"/>
  <c r="D27" i="1"/>
  <c r="E27" i="1"/>
  <c r="G20" i="2"/>
  <c r="G21" i="2"/>
  <c r="G22" i="2"/>
  <c r="B22" i="1"/>
  <c r="C22" i="1"/>
  <c r="D22" i="1"/>
  <c r="B21" i="1"/>
  <c r="C21" i="1"/>
  <c r="D21" i="1"/>
  <c r="E21" i="1"/>
  <c r="A3" i="18"/>
  <c r="A4" i="18"/>
  <c r="A5" i="18"/>
  <c r="A6" i="18"/>
  <c r="A7" i="18"/>
  <c r="A8" i="18"/>
  <c r="A9" i="18"/>
  <c r="B9" i="18"/>
  <c r="A10" i="18"/>
  <c r="A11" i="18"/>
  <c r="B3" i="19"/>
  <c r="B4" i="19"/>
  <c r="B5" i="19"/>
  <c r="B6" i="19"/>
  <c r="B7" i="19"/>
  <c r="B8" i="19"/>
  <c r="B9" i="19"/>
  <c r="C9" i="19"/>
  <c r="B10" i="19"/>
  <c r="B11" i="19"/>
  <c r="C14" i="19"/>
  <c r="O14" i="19"/>
  <c r="C16" i="19"/>
  <c r="O16" i="19"/>
  <c r="O20" i="19"/>
  <c r="O22" i="19"/>
  <c r="O24" i="19"/>
  <c r="O28" i="19"/>
  <c r="B17" i="1"/>
  <c r="C17" i="1"/>
  <c r="D17" i="1"/>
  <c r="E17" i="1"/>
  <c r="B20" i="1"/>
  <c r="C20" i="1"/>
  <c r="D20" i="1"/>
  <c r="E20" i="1"/>
  <c r="B4" i="2"/>
  <c r="B5" i="2"/>
  <c r="B6" i="2"/>
  <c r="B7" i="2"/>
  <c r="B8" i="2"/>
  <c r="B9" i="2"/>
  <c r="C9" i="2"/>
  <c r="B10" i="2"/>
  <c r="B11" i="2"/>
  <c r="G17" i="2"/>
  <c r="H29" i="22"/>
  <c r="H21" i="21"/>
  <c r="H21" i="20"/>
  <c r="H21" i="18"/>
  <c r="J131" i="1"/>
  <c r="G133" i="2"/>
  <c r="H21" i="25"/>
  <c r="H176" i="2"/>
  <c r="I97" i="2"/>
  <c r="I156" i="2"/>
  <c r="J156" i="2"/>
  <c r="I153" i="2"/>
  <c r="J153" i="2"/>
  <c r="I33" i="2"/>
  <c r="J33" i="2"/>
  <c r="I152" i="2"/>
  <c r="J152" i="2"/>
  <c r="I155" i="2"/>
  <c r="J155" i="2"/>
  <c r="I154" i="2"/>
  <c r="J154" i="2"/>
  <c r="I115" i="2"/>
  <c r="J115" i="2"/>
  <c r="J97" i="2"/>
  <c r="I138" i="2"/>
  <c r="J138" i="2"/>
  <c r="I60" i="2"/>
  <c r="J60" i="2"/>
  <c r="I21" i="2"/>
  <c r="J21" i="2"/>
  <c r="I85" i="2"/>
  <c r="J85" i="2"/>
  <c r="I86" i="2"/>
  <c r="J86" i="2"/>
  <c r="I109" i="2"/>
  <c r="J109" i="2"/>
  <c r="J117" i="2"/>
  <c r="I133" i="2"/>
  <c r="J133" i="2"/>
  <c r="I93" i="2"/>
  <c r="J93" i="2"/>
  <c r="I151" i="2"/>
  <c r="J151" i="2"/>
  <c r="I70" i="2"/>
  <c r="J70" i="2"/>
  <c r="I95" i="2"/>
  <c r="J95" i="2"/>
  <c r="I29" i="2"/>
  <c r="J29" i="2"/>
  <c r="I48" i="2"/>
  <c r="J48" i="2"/>
  <c r="I106" i="2"/>
  <c r="J106" i="2"/>
  <c r="I159" i="2"/>
  <c r="J159" i="2"/>
  <c r="I145" i="2"/>
  <c r="J145" i="2"/>
  <c r="I87" i="2"/>
  <c r="J87" i="2"/>
  <c r="I114" i="2"/>
  <c r="J114" i="2"/>
  <c r="I171" i="2"/>
  <c r="J171" i="2"/>
  <c r="I72" i="2"/>
  <c r="J72" i="2"/>
  <c r="I17" i="2"/>
  <c r="J17" i="2"/>
  <c r="I47" i="2"/>
  <c r="J47" i="2"/>
  <c r="I120" i="2"/>
  <c r="J120" i="2"/>
  <c r="I32" i="2"/>
  <c r="J32" i="2"/>
  <c r="I129" i="2"/>
  <c r="J129" i="2"/>
  <c r="I166" i="2"/>
  <c r="J166" i="2"/>
  <c r="I74" i="2"/>
  <c r="J74" i="2"/>
  <c r="I140" i="2"/>
  <c r="J140" i="2"/>
  <c r="I181" i="2"/>
  <c r="J181" i="2"/>
  <c r="I144" i="2"/>
  <c r="J144" i="2"/>
  <c r="I139" i="2"/>
  <c r="J139" i="2"/>
  <c r="J157" i="2"/>
  <c r="I123" i="2"/>
  <c r="J123" i="2"/>
  <c r="I165" i="2"/>
  <c r="J165" i="2"/>
  <c r="I172" i="2"/>
  <c r="J172" i="2"/>
  <c r="I53" i="2"/>
  <c r="J53" i="2"/>
  <c r="I46" i="2"/>
  <c r="J46" i="2"/>
  <c r="I90" i="2"/>
  <c r="J90" i="2"/>
  <c r="I84" i="2"/>
  <c r="J84" i="2"/>
  <c r="I56" i="2"/>
  <c r="J56" i="2"/>
  <c r="I137" i="2"/>
  <c r="J137" i="2"/>
  <c r="I176" i="2"/>
  <c r="J176" i="2"/>
  <c r="I178" i="2"/>
  <c r="I68" i="2"/>
  <c r="J68" i="2"/>
  <c r="I116" i="2"/>
  <c r="J116" i="2"/>
  <c r="I142" i="2"/>
  <c r="J142" i="2"/>
  <c r="I71" i="2"/>
  <c r="J71" i="2"/>
  <c r="I111" i="2"/>
  <c r="J111" i="2"/>
  <c r="I141" i="2"/>
  <c r="J141" i="2"/>
  <c r="I36" i="2"/>
  <c r="J36" i="2"/>
  <c r="I101" i="2"/>
  <c r="J101" i="2"/>
  <c r="I66" i="2"/>
  <c r="J66" i="2"/>
  <c r="I35" i="2"/>
  <c r="J35" i="2"/>
  <c r="I80" i="2"/>
  <c r="J80" i="2"/>
  <c r="I184" i="2"/>
  <c r="J184" i="2"/>
  <c r="I185" i="2"/>
  <c r="J185" i="2"/>
  <c r="I92" i="2"/>
  <c r="J92" i="2"/>
  <c r="I52" i="2"/>
  <c r="J52" i="2"/>
  <c r="I77" i="2"/>
  <c r="J77" i="2"/>
  <c r="I124" i="2"/>
  <c r="J124" i="2"/>
  <c r="I108" i="2"/>
  <c r="J108" i="2"/>
  <c r="I161" i="2"/>
  <c r="J161" i="2"/>
  <c r="I164" i="2"/>
  <c r="J164" i="2"/>
  <c r="J179" i="2"/>
  <c r="I173" i="2"/>
  <c r="J173" i="2"/>
  <c r="I175" i="2"/>
  <c r="J175" i="2"/>
  <c r="I113" i="2"/>
  <c r="J113" i="2"/>
  <c r="I104" i="2"/>
  <c r="J104" i="2"/>
  <c r="I28" i="2"/>
  <c r="J28" i="2"/>
  <c r="I55" i="2"/>
  <c r="J55" i="2"/>
  <c r="I125" i="2"/>
  <c r="J125" i="2"/>
  <c r="I121" i="2"/>
  <c r="J121" i="2"/>
  <c r="I83" i="2"/>
  <c r="J83" i="2"/>
  <c r="I63" i="2"/>
  <c r="J63" i="2"/>
  <c r="I148" i="2"/>
  <c r="J148" i="2"/>
  <c r="I147" i="2"/>
  <c r="J147" i="2"/>
  <c r="I131" i="2"/>
  <c r="J131" i="2"/>
  <c r="I162" i="2"/>
  <c r="J162" i="2"/>
  <c r="I163" i="2"/>
  <c r="J163" i="2"/>
  <c r="I41" i="2"/>
  <c r="J41" i="2"/>
  <c r="I44" i="2"/>
  <c r="J44" i="2"/>
  <c r="I149" i="2"/>
  <c r="J149" i="2"/>
  <c r="I27" i="2"/>
  <c r="J27" i="2"/>
  <c r="I58" i="2"/>
  <c r="J58" i="2"/>
  <c r="I110" i="2"/>
  <c r="J110" i="2"/>
  <c r="I30" i="2"/>
  <c r="J30" i="2"/>
  <c r="I98" i="2"/>
  <c r="J98" i="2"/>
  <c r="I57" i="2"/>
  <c r="J57" i="2"/>
  <c r="I45" i="2"/>
  <c r="J45" i="2"/>
  <c r="I65" i="2"/>
  <c r="J65" i="2"/>
  <c r="I54" i="2"/>
  <c r="J54" i="2"/>
  <c r="I89" i="2"/>
  <c r="J89" i="2"/>
  <c r="I69" i="2"/>
  <c r="J69" i="2"/>
  <c r="I136" i="2"/>
  <c r="J136" i="2"/>
  <c r="I105" i="2"/>
  <c r="J105" i="2"/>
  <c r="I31" i="2"/>
  <c r="J31" i="2"/>
  <c r="I94" i="2"/>
  <c r="J94" i="2"/>
  <c r="I62" i="2"/>
  <c r="J62" i="2"/>
  <c r="I61" i="2"/>
  <c r="J61" i="2"/>
  <c r="I99" i="2"/>
  <c r="J99" i="2"/>
  <c r="I37" i="2"/>
  <c r="J37" i="2"/>
  <c r="I81" i="2"/>
  <c r="J81" i="2"/>
  <c r="I51" i="2"/>
  <c r="J51" i="2"/>
  <c r="I135" i="2"/>
  <c r="J135" i="2"/>
  <c r="I20" i="2"/>
  <c r="J20" i="2"/>
  <c r="I26" i="2"/>
  <c r="J26" i="2"/>
  <c r="I107" i="2"/>
  <c r="J107" i="2"/>
  <c r="I132" i="2"/>
  <c r="J132" i="2"/>
  <c r="I127" i="2"/>
  <c r="J127" i="2"/>
  <c r="I79" i="2"/>
  <c r="J79" i="2"/>
  <c r="I78" i="2"/>
  <c r="J78" i="2"/>
  <c r="I128" i="2"/>
  <c r="J128" i="2"/>
  <c r="I25" i="2"/>
  <c r="J25" i="2"/>
  <c r="I126" i="2"/>
  <c r="J126" i="2"/>
  <c r="I43" i="2"/>
  <c r="J43" i="2"/>
  <c r="I100" i="2"/>
  <c r="J100" i="2"/>
  <c r="I22" i="2"/>
  <c r="J22" i="2"/>
  <c r="I59" i="2"/>
  <c r="J59" i="2"/>
  <c r="I112" i="2"/>
  <c r="J112" i="2"/>
  <c r="I91" i="2"/>
  <c r="J91" i="2"/>
  <c r="I82" i="2"/>
  <c r="J82" i="2"/>
  <c r="I130" i="2"/>
  <c r="J130" i="2"/>
  <c r="I160" i="2"/>
  <c r="J160" i="2"/>
  <c r="I167" i="2"/>
  <c r="J167" i="2"/>
  <c r="I168" i="2"/>
  <c r="J168" i="2"/>
  <c r="I170" i="2"/>
  <c r="J170" i="2"/>
  <c r="I174" i="2"/>
  <c r="J174" i="2"/>
  <c r="I169" i="2"/>
  <c r="J169" i="2"/>
  <c r="I177" i="2"/>
  <c r="J177" i="2"/>
  <c r="J186" i="2"/>
  <c r="J102" i="2"/>
  <c r="J187" i="2"/>
  <c r="O31" i="19"/>
  <c r="M92" i="2"/>
  <c r="L90" i="2"/>
  <c r="O25" i="19"/>
  <c r="O23" i="19"/>
  <c r="L185" i="2"/>
  <c r="L186" i="2"/>
  <c r="L159" i="2"/>
  <c r="L161" i="2"/>
  <c r="L163" i="2"/>
  <c r="L160" i="2"/>
  <c r="L179" i="2" s="1"/>
  <c r="F26" i="19" s="1"/>
  <c r="L162" i="2"/>
  <c r="L164" i="2"/>
  <c r="L152" i="2"/>
  <c r="L151" i="2"/>
  <c r="L153" i="2"/>
  <c r="M149" i="2"/>
  <c r="L147" i="2"/>
  <c r="L148" i="2"/>
  <c r="M144" i="2"/>
  <c r="M142" i="2"/>
  <c r="M140" i="2"/>
  <c r="M138" i="2"/>
  <c r="M136" i="2"/>
  <c r="L135" i="2"/>
  <c r="M133" i="2"/>
  <c r="M131" i="2"/>
  <c r="M129" i="2"/>
  <c r="M127" i="2"/>
  <c r="M125" i="2"/>
  <c r="L123" i="2"/>
  <c r="L124" i="2"/>
  <c r="L120" i="2"/>
  <c r="L121" i="2"/>
  <c r="M116" i="2"/>
  <c r="M114" i="2"/>
  <c r="M112" i="2"/>
  <c r="M110" i="2"/>
  <c r="M108" i="2"/>
  <c r="M106" i="2"/>
  <c r="L104" i="2"/>
  <c r="L105" i="2"/>
  <c r="M100" i="2"/>
  <c r="L98" i="2"/>
  <c r="M95" i="2"/>
  <c r="M93" i="2"/>
  <c r="M91" i="2"/>
  <c r="L89" i="2"/>
  <c r="M87" i="2"/>
  <c r="M85" i="2"/>
  <c r="M83" i="2"/>
  <c r="M81" i="2"/>
  <c r="M79" i="2"/>
  <c r="M86" i="2"/>
  <c r="M84" i="2"/>
  <c r="M82" i="2"/>
  <c r="M80" i="2"/>
  <c r="M78" i="2"/>
  <c r="L77" i="2"/>
  <c r="L74" i="2"/>
  <c r="M72" i="2"/>
  <c r="M70" i="2"/>
  <c r="L68" i="2"/>
  <c r="L69" i="2"/>
  <c r="M63" i="2"/>
  <c r="M61" i="2"/>
  <c r="M59" i="2"/>
  <c r="M57" i="2"/>
  <c r="M55" i="2"/>
  <c r="L51" i="2"/>
  <c r="L53" i="2"/>
  <c r="L52" i="2"/>
  <c r="L54" i="2"/>
  <c r="M48" i="2"/>
  <c r="M46" i="2"/>
  <c r="M44" i="2"/>
  <c r="M47" i="2"/>
  <c r="M45" i="2"/>
  <c r="M43" i="2"/>
  <c r="L42" i="2"/>
  <c r="L26" i="2"/>
  <c r="L25" i="2"/>
  <c r="L38" i="2"/>
  <c r="F18" i="19"/>
  <c r="L20" i="2"/>
  <c r="L23" i="2" s="1"/>
  <c r="F16" i="19" s="1"/>
  <c r="L117" i="2"/>
  <c r="L157" i="2"/>
  <c r="O29" i="19"/>
  <c r="L102" i="2"/>
  <c r="F20" i="19"/>
  <c r="O21" i="19"/>
  <c r="L27" i="19" l="1"/>
  <c r="K27" i="19"/>
  <c r="J27" i="19"/>
  <c r="I27" i="19"/>
  <c r="N27" i="19"/>
  <c r="H27" i="19"/>
  <c r="M27" i="19"/>
  <c r="G27" i="19"/>
  <c r="J17" i="19"/>
  <c r="K17" i="19"/>
  <c r="L17" i="19"/>
  <c r="N17" i="19"/>
  <c r="M17" i="19"/>
  <c r="H17" i="19"/>
  <c r="G17" i="19"/>
  <c r="I17" i="19"/>
  <c r="F14" i="19"/>
  <c r="L187" i="2"/>
  <c r="O27" i="19" l="1"/>
  <c r="O17" i="19"/>
  <c r="J15" i="19"/>
  <c r="J32" i="19" s="1"/>
  <c r="N15" i="19"/>
  <c r="N32" i="19" s="1"/>
  <c r="F32" i="19"/>
  <c r="F34" i="19" s="1"/>
  <c r="M15" i="19"/>
  <c r="M32" i="19" s="1"/>
  <c r="G15" i="19"/>
  <c r="I15" i="19"/>
  <c r="I32" i="19" s="1"/>
  <c r="K15" i="19"/>
  <c r="K32" i="19" s="1"/>
  <c r="H15" i="19"/>
  <c r="H32" i="19" s="1"/>
  <c r="L15" i="19"/>
  <c r="L32" i="19" s="1"/>
  <c r="L34" i="19" l="1"/>
  <c r="H34" i="19"/>
  <c r="K34" i="19"/>
  <c r="O15" i="19"/>
  <c r="G32" i="19"/>
  <c r="N34" i="19"/>
  <c r="J34" i="19"/>
  <c r="I34" i="19"/>
  <c r="M34" i="19"/>
  <c r="G33" i="19" l="1"/>
  <c r="H33" i="19" s="1"/>
  <c r="I33" i="19" s="1"/>
  <c r="J33" i="19" s="1"/>
  <c r="K33" i="19" s="1"/>
  <c r="L33" i="19" s="1"/>
  <c r="M33" i="19" s="1"/>
  <c r="N33" i="19" s="1"/>
  <c r="G34" i="19"/>
  <c r="O32" i="19"/>
  <c r="O34" i="19" l="1"/>
  <c r="G35" i="19"/>
  <c r="H35" i="19" s="1"/>
  <c r="I35" i="19" s="1"/>
  <c r="J35" i="19" s="1"/>
  <c r="K35" i="19" s="1"/>
  <c r="L35" i="19" s="1"/>
  <c r="M35" i="19" s="1"/>
  <c r="N35" i="19" s="1"/>
  <c r="O35" i="19" s="1"/>
</calcChain>
</file>

<file path=xl/sharedStrings.xml><?xml version="1.0" encoding="utf-8"?>
<sst xmlns="http://schemas.openxmlformats.org/spreadsheetml/2006/main" count="953" uniqueCount="444">
  <si>
    <t>PROPRIETÁRIO: PREFEITURA MUNICIPAL DE VENDA NOVA DO IMIGRANTE</t>
  </si>
  <si>
    <t>BDI:</t>
  </si>
  <si>
    <t>ENCARGOS SOCIAIS: 85,00%</t>
  </si>
  <si>
    <t>ORÇAMENTISTA: EDUARDO DELFINO BOTACIM - ENGENHEIRO CIVIL - CREA ES-48207/D</t>
  </si>
  <si>
    <t>MEMORIAL DE CÁLCULO</t>
  </si>
  <si>
    <t>ITEM</t>
  </si>
  <si>
    <t>FONTE</t>
  </si>
  <si>
    <t>CÓDIGO</t>
  </si>
  <si>
    <t>DESCRIÇÃO ORÇAMENTÁRIA</t>
  </si>
  <si>
    <t>MEMÓRIA DE CÁLCULO</t>
  </si>
  <si>
    <t>QTDE</t>
  </si>
  <si>
    <t>CANTEIRO DE OBRAS</t>
  </si>
  <si>
    <t xml:space="preserve">Considerando 8 medições sendo 2 horas por medição, </t>
  </si>
  <si>
    <t>__________________________________</t>
  </si>
  <si>
    <t>EDUARDO DELFINO BOTACIM</t>
  </si>
  <si>
    <t>ENGENHEIRO CIVIL</t>
  </si>
  <si>
    <t>CREA ES 48207/D</t>
  </si>
  <si>
    <t>PLANILHA ORÇAMENTÁRIA</t>
  </si>
  <si>
    <t>ORÇAMENTO PREFEITURA</t>
  </si>
  <si>
    <t>UNIDADE</t>
  </si>
  <si>
    <t>CUSTO</t>
  </si>
  <si>
    <t>Preço Unitário</t>
  </si>
  <si>
    <t>Preço Total</t>
  </si>
  <si>
    <t>ADMINISTRAÇÃO LOCAL</t>
  </si>
  <si>
    <t>1.1</t>
  </si>
  <si>
    <t>SINAPI</t>
  </si>
  <si>
    <t>ENGENHEIRO CIVIL DE OBRA JUNIOR COM ENCARGOS COMPLEMENTARES</t>
  </si>
  <si>
    <t>H</t>
  </si>
  <si>
    <t>SUB-TOTAL</t>
  </si>
  <si>
    <t>2.1</t>
  </si>
  <si>
    <t>DER-ES</t>
  </si>
  <si>
    <t>Placa de obra nas dimensões de 2.0 x 4.0 m, padrão DER (ver memorial de cálculo)</t>
  </si>
  <si>
    <t>M²</t>
  </si>
  <si>
    <t>COMP.</t>
  </si>
  <si>
    <t>M</t>
  </si>
  <si>
    <t>Locação de andaime metálico para trabalho em fachada de edifíco (aluguel de 1 m² por 2 meses) inclusive frete, montagem e desmontagem</t>
  </si>
  <si>
    <t xml:space="preserve"> </t>
  </si>
  <si>
    <t>ESTRUTURA DE CONCRETO ARMADO</t>
  </si>
  <si>
    <t>3.1</t>
  </si>
  <si>
    <t>Locação de obra com gabarito de madeira</t>
  </si>
  <si>
    <t>3.2</t>
  </si>
  <si>
    <t>Fôrma de chapa compensada resinada 12mm, levando-se em conta a utilização 3 vezes (incluido o material, corte, montagem, escoramento e desfôrma)</t>
  </si>
  <si>
    <t>3.3</t>
  </si>
  <si>
    <t>3.4</t>
  </si>
  <si>
    <t>KG</t>
  </si>
  <si>
    <t>3.5</t>
  </si>
  <si>
    <t>Fornecimento, dobragem e colocação em fôrma, de armadura CA-60 B fina, diâmetro de 4.0 a 7.0mm</t>
  </si>
  <si>
    <t>3.6</t>
  </si>
  <si>
    <t>Fornecimento, dobragem e colocação em fôrma, de armadura CA-50 A média, diâmetro de 6.3 a 10.0 mm</t>
  </si>
  <si>
    <t>3.7</t>
  </si>
  <si>
    <t>Fornecimento, dobragem e colocação em fôrma, de armadura CA-50 A grossa diâmetro de 12.5 a 25.0 mm (1/2 a 1")</t>
  </si>
  <si>
    <t>M³</t>
  </si>
  <si>
    <t>LASTRO COM MATERIAL GRANULAR (PEDRA BRITADA N.2), APLICADO EM PISOS OU LAJES SOBRE SOLO, ESPESSURA DE *10 CM*. AF_08/2017</t>
  </si>
  <si>
    <t>Escavação mecânica em material de 1a. Categoria</t>
  </si>
  <si>
    <t>Reaterro apiloado de cavas de fundação, em camadas de 20 cm</t>
  </si>
  <si>
    <t>4.1</t>
  </si>
  <si>
    <t>4.2</t>
  </si>
  <si>
    <t>4.3</t>
  </si>
  <si>
    <t>4.4</t>
  </si>
  <si>
    <t>UND</t>
  </si>
  <si>
    <t>4.5</t>
  </si>
  <si>
    <t>4.6</t>
  </si>
  <si>
    <t>Chapisco de argamassa de cimento e areia média ou grossa lavada, no traço 1:3, espessura 5 mm</t>
  </si>
  <si>
    <t>FIXAÇÃO DE TUBOS HORIZONTAIS DE PVC, CPVC OU COBRE DIÂMETROS MENORES OU IGUAIS A 40 MM OU ELETROCALHAS ATÉ 150MM DE LARGURA, COM ABRAÇADEIRA METÁLICA RÍGIDA TIPO D 1/2, FIXADA EM PERFILADO EM LAJE. AF_05/2015</t>
  </si>
  <si>
    <t>DRENAGEM PLUVIAL</t>
  </si>
  <si>
    <t>JOELHO 45 GRAUS, PVC, SERIE R, ÁGUA PLUVIAL, DN 100 MM, JUNTA ELÁSTICA, FORNECIDO E INSTALADO EM RAMAL DE ENCAMINHAMENTO. AF_06/2022</t>
  </si>
  <si>
    <t>TUBO PVC, SÉRIE R, ÁGUA PLUVIAL, DN 100 MM, FORNECIDO E INSTALADO EM RAMAL DE ENCAMINHAMENTO. AF_06/2022</t>
  </si>
  <si>
    <t>Caixa de areia de alvenaria de blocos de concreto 9x19x39cm, dim. 60x60cm e Hmáx=1m, c/ tampa emconcreto esp. 5cm, lastro concreto esp. 10cm, revestida intern. c/ chapisco e reboco impermeabilizante, incl.escavação e reaterro</t>
  </si>
  <si>
    <t>ELÉTRICA</t>
  </si>
  <si>
    <t>FIAÇÕES</t>
  </si>
  <si>
    <t>CABO DE COBRE FLEXÍVEL ISOLADO, 2,5 MM², ANTI-CHAMA 450/750 V, PARA CIRCUITOS TERMINAIS - FORNECIMENTO E INSTALAÇÃO. AF_12/2015</t>
  </si>
  <si>
    <t>CONDUTOS</t>
  </si>
  <si>
    <t>ELETRODUTO FLEXÍVEL CORRUGADO, PVC, DN 25 MM (3/4"), PARA CIRCUITOS TERMINAIS, INSTALADO EM LAJE - FORNECIMENTO E INSTALAÇÃO. AF_12/2015</t>
  </si>
  <si>
    <t>ELETRODUTO FLEXÍVEL CORRUGADO, PVC, DN 32 MM (1"), PARA CIRCUITOS TERMINAIS, INSTALADO EM LAJE - FORNECIMENTO E INSTALAÇÃO. AF_12/2015</t>
  </si>
  <si>
    <t>ELETRODUTO FLEXÍVEL CORRUGADO, PEAD, DN 50 (1 1/2"), PARA REDE  DE DISTRIBUIÇÃO DE ENERGIA ELÉTRICA - FORNECIMENTO E INSTALAÇÃO. AF_12/2021</t>
  </si>
  <si>
    <t>QUADROS ELÉTRICOS</t>
  </si>
  <si>
    <t>DISJUNTOR MONOPOLAR TIPO DIN, CORRENTE NOMINAL DE 10A - FORNECIMENTO E INSTALAÇÃO. AF_10/2020</t>
  </si>
  <si>
    <t>DISJUNTOR MONOPOLAR TIPO DIN, CORRENTE NOMINAL DE 25A - FORNECIMENTO E INSTALAÇÃO. AF_10/2020</t>
  </si>
  <si>
    <t>DER- ES</t>
  </si>
  <si>
    <t>ILUMINAÇÃO</t>
  </si>
  <si>
    <t>Luminaria sobrepor compl., corpo ch. aço pintada branca, refletor, aletas parabólicas alum.alta pureza e refletância inclusive 2 lâmpadas LED T8 9W temp. de cor 5000k c/ 60cm - Ref. CS216AL-N - AMES, 663 - LUMAVI OU EQUIVALENTE</t>
  </si>
  <si>
    <t>ESQUADRIAS</t>
  </si>
  <si>
    <t>REMOÇÃO DE ENTULHO</t>
  </si>
  <si>
    <t>Índice de preço para remoção de entulho decorrente da execução de obras (Classe A CONAMA - NBR10.004 - Classe II-B), incluindo aluguel da caçamba, carga, transporte e descarga em área licenciada</t>
  </si>
  <si>
    <t>INAUGURAÇÃO</t>
  </si>
  <si>
    <t>Placa para inauguração de obra em alumínio polido e=4mm, dimensões 40 x 50 cm, gravação em baixo relevo, inclusive pintura e fixação</t>
  </si>
  <si>
    <t>Limpeza geral de obras</t>
  </si>
  <si>
    <t>TOTAL</t>
  </si>
  <si>
    <t>COEFICIENTE</t>
  </si>
  <si>
    <t>PREÇO UNITÁRIO</t>
  </si>
  <si>
    <t xml:space="preserve">Tapume Telha Metálica Ondulada em Alúminio ou Zinco (Galvalume) e=0,43mm COR natural h=2,20m, incl. montagem estr. mad. 8"x8", e portão com 3,00m de largura (Reaproveitamento 1x) </t>
  </si>
  <si>
    <t>AJUDANTE (AJUDANTE PRATICO - SINDUSCON) (LABOR)</t>
  </si>
  <si>
    <t>CARPINTEIRO (OFICIAL - SINDUSCON) (LABOR)</t>
  </si>
  <si>
    <t>CONJUNTO FIXACAO P/ TELHA DE ALUMINIO TRAPEZOIDAL (LABOR)</t>
  </si>
  <si>
    <t>PONTALETE DE MADEIRA BRUTA DE 3ª 8.0 X 8.0 CM (LABOR)</t>
  </si>
  <si>
    <t>PREGO 18X27 GALVANIZADO (LABOR)</t>
  </si>
  <si>
    <t>RIPA EM MADEIRA (MATERIAL DE 3ª) 5X2CM PINUS OU EQUIVALENTE (LABOR)</t>
  </si>
  <si>
    <t>TELHA AL/ZINCO ONDULADA (GALVALUME) ESP. 0.43MM</t>
  </si>
  <si>
    <t>DOBRADICA EM ACO/FERRO, 3 1/2" X 3", E= 1,9 A 2 MM, COM ANEL, CROMADO OU ZINCADO, TAMPA BOLA, COM PARAFUSOS</t>
  </si>
  <si>
    <t>DESCRIÇÃO DOS SERVIÇOS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</si>
  <si>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</si>
  <si>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</si>
  <si>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</si>
  <si>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</si>
  <si>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</si>
  <si>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</si>
  <si>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</si>
  <si>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</si>
  <si>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TOTAL ACUMULADO</t>
  </si>
  <si>
    <t>TOTAL PORCENTUAL</t>
  </si>
  <si>
    <t>TOTAL PORCENTUAL ACUMULADO</t>
  </si>
  <si>
    <t>Corte e destocamento de árvores com diâmetro superior a 30 cm</t>
  </si>
  <si>
    <t>Demolição de alvenaria</t>
  </si>
  <si>
    <t>Retirada de poste de aço de 4 a 6 m</t>
  </si>
  <si>
    <t>Remoção de cobertura em telha metálica, inclusive estrutura</t>
  </si>
  <si>
    <t>Demolição de piso revestido com cerâmica</t>
  </si>
  <si>
    <t>Retirada de portas e janelas de madeira, inclusive batentes</t>
  </si>
  <si>
    <t>ESTRUTURA DE AÇO</t>
  </si>
  <si>
    <t>VIGA METÁLICA EM PERFIL LAMINADO OU SOLDADO EM AÇO ESTRUTURAL, COM CONEXÕES SOLDADAS, INCLUSOS MÃO DE OBRA, TRANSPORTE E IÇAMENTO UTILIZANDO GUINDASTE - FORNECIMENTO E INSTALAÇÃO. AF_01/2020_PSA</t>
  </si>
  <si>
    <t>2.2</t>
  </si>
  <si>
    <t>2.3</t>
  </si>
  <si>
    <t>4.7</t>
  </si>
  <si>
    <t>4.8</t>
  </si>
  <si>
    <t>4.9</t>
  </si>
  <si>
    <r>
      <t xml:space="preserve">As dimensões da placa são: 2 metros de largura por 1,25 metros de altura. Com isso, temos = 2,00X1,25 = </t>
    </r>
    <r>
      <rPr>
        <b/>
        <sz val="10"/>
        <rFont val="Arial"/>
        <family val="2"/>
      </rPr>
      <t>2,5M²</t>
    </r>
  </si>
  <si>
    <r>
      <t xml:space="preserve">A = 2 X 4 = </t>
    </r>
    <r>
      <rPr>
        <b/>
        <sz val="10"/>
        <rFont val="Arial"/>
        <family val="2"/>
      </rPr>
      <t xml:space="preserve">8,0M² para almoxarifado </t>
    </r>
    <r>
      <rPr>
        <sz val="10"/>
        <rFont val="Arial"/>
        <family val="2"/>
      </rPr>
      <t xml:space="preserve"> e A = 2 X 1 = </t>
    </r>
    <r>
      <rPr>
        <b/>
        <sz val="10"/>
        <rFont val="Arial"/>
        <family val="2"/>
      </rPr>
      <t>2,0M² para banheiro</t>
    </r>
  </si>
  <si>
    <t>Consideração: lateral com 20m + 23m de frente</t>
  </si>
  <si>
    <t>ESTRUTURAS</t>
  </si>
  <si>
    <t>RAMPA</t>
  </si>
  <si>
    <t>Consideração: 39 metros lineares de rampa com 4,00 metros de largura, totalizando = 156m²</t>
  </si>
  <si>
    <t>Aterro compactado utilizando compactador de placa vibratória com reaproveitamento do material</t>
  </si>
  <si>
    <t>4.10</t>
  </si>
  <si>
    <t>Fornecimento, preparo e aplicação de concreto Fck = 30 MPa (com brita 1 e 2) - (5% de perdas já incluído no custo)</t>
  </si>
  <si>
    <t>4.11</t>
  </si>
  <si>
    <t>4.12</t>
  </si>
  <si>
    <t>4.13</t>
  </si>
  <si>
    <t>4.14</t>
  </si>
  <si>
    <t>4.15</t>
  </si>
  <si>
    <t>4.17</t>
  </si>
  <si>
    <t>Alvenaria de blocos de concreto 14x19x39cm, c/ resist. mínimo a compres. 2.5 MPa, assent. c/ arg. De cimento, cal hidratada CH1 e areia no traço 1:0.5:8 esp. das juntas 10mm e esp. das paredes, s/ rev. 14cm</t>
  </si>
  <si>
    <t>ARMAÇÃO PARA EXECUÇÃO DE RADIER, PISO DE CONCRETO OU LAJE SOBRE SOLO, COM USO DE TELA Q-196. AF_09/2021</t>
  </si>
  <si>
    <t>Alvenaria de blocos de concreto estrut. (14x19x39cm) cheios, c/ resist. mín. compr. 15MPa, assentados c/arg. de cimento e areia no traço 1:4, esp. juntas 10mm e esp. da parede s/ revest. 14cm</t>
  </si>
  <si>
    <t>CAMADA SEPARADORA PARA EXECUÇÃO DE RADIER, PISO DE CONCRETO OU LAJE SOBRE SOLO, EM LONA PLÁSTICA. AF_09/2021</t>
  </si>
  <si>
    <t>Reboco tipo paulista de argamassa de cimento, cal hidratada CH1 e areia média ou grossa lavada no traço 1:0.5:6, espessura 25 mm</t>
  </si>
  <si>
    <t>4.18</t>
  </si>
  <si>
    <t>4.19</t>
  </si>
  <si>
    <t>4.20</t>
  </si>
  <si>
    <t>REVESTIMENTOS</t>
  </si>
  <si>
    <t>PILAR METÁLICO PERFIL LAMINADO OU SOLDADO EM AÇO ESTRUTURAL, COM CONEXÕES SOLDADAS, INCLUSOS MÃO DE OBRA, TRANSPORTE E IÇAMENTO UTILIZANDO GUINDASTE - FORNECIMENTO E INSTALAÇÃO. AF_01/2020_PA</t>
  </si>
  <si>
    <t>CALHA EM CHAPA DE AÇO GALVANIZADO NÚMERO 24, DESENVOLVIMENTO DE 50 CM, INCLUSO TRANSPORTE VERTICAL. AF_07/2019</t>
  </si>
  <si>
    <t>4.21</t>
  </si>
  <si>
    <t>4.22</t>
  </si>
  <si>
    <t>4.23</t>
  </si>
  <si>
    <t>4.24</t>
  </si>
  <si>
    <t>QUADRA</t>
  </si>
  <si>
    <t>4.25</t>
  </si>
  <si>
    <t>23,6 metros de largura por 18 metros de comprimento</t>
  </si>
  <si>
    <t>PILARES 
PUE 2X150X60X20 3MM 13,83KG/M = 741,23KG
PU 150X50 1,9MM =288,12KG
PU 150X50 3MM =380,37KG
CHAPA 6,3MM =22,25KG
CHAPA 12,5MM =61,32KG
BARRA CHATA 1X1/4 =9,17KG
VERGALHÃO 12,5 =67,41KG
TOTAL =797,18+288,12+380,37+22,25+61,32+9,17+67,41</t>
  </si>
  <si>
    <t>SAPATAS
GALPÃO
200X200X50 6 UNIDADES =2*2*6
160x115x40 2 UNIDADES =1,6*1,15*2
115X115X40 2 UNIDADE =1,15*1,15*2
130X130X40 4 UNIDADE =1,30*1,30*4
95X95X40 3 UNIDADES =0,95*0,95*2
ARRIMOS
95X95X45 5 UNIDADES =0,95*0,95*5
95x95x40 3 UNIDADES =0,95*0,95*3
VIGAS
SAPATA CORRIDA
15X30 23,60M =0,20*23,60                                          VIGA 01
30X20 23,60M + 16,00M =0,3*39,60
TUDO ISSO MULTIPLICADO POR 0,1M</t>
  </si>
  <si>
    <t>SAPATAS
GALPÃO
200X200X50 6 UNIDADES =2*2*6
160x115x40 2 UNIDADES =1,6*1,15*2
115X115X40 2 UNIDADE =1,15*1,15*2
130X130X40 4 UNIDADE =1,30*1,30*4
95X95X40 3 UNIDADES =0,95*0,95*2
ARRIMOS
95X95X45 4 UNIDADES =0,95*0,95*5
95x95x40 3 UNIDADES =0,95*0,95*3                        TUDO ISSO MULTIPLICADO POR 1,50M
VIGAS
SAPATA CORRIDA
15X30 23,60M =0,20*23,60                                       TUDO ISSO MULTIPLICADO POR 0,3M                                         VIGA 01
30X20 23,60M + 16,00M =0,3*39,60
TUDO ISSO MULTIPLICADO POR 0,20M</t>
  </si>
  <si>
    <t xml:space="preserve">ESTRIBOS 
GALPÃO
60x20 4,5m 6 unidades 14Ø5 C=1,46 + 14Ø5 C=0,26
30x30 1,70m 4 unidades 14Ø5 C=1,06
30x30 2,5m 6 unidades 19Ø5 C=1,06
ARRIMOS
20x30 2,5m 7 unidades 19Ø5 C=0,86
VIGAS 
20X30 158Ø5 C=0,78
30X20 158Ø5 C=0,68
15X30 158Ø5 C=0,78
30X20 107Ø5 C=0,68
15X30 107Ø5 C=0,78
</t>
  </si>
  <si>
    <t>SAPATAS
GALPÃO
200X200X50 6 UNIDADES 16Ø12,5 C=2,69 + 16Ø12,5 C=2,66
160x115x40 2 UNIDADES 10Ø12,5 C=1,34 + 10Ø12,5 C=1,78
115X115X40 2 UNIDADES 8Ø12,5 C=1,34 + 8Ø12,5 C=1,34
130X130X40 4 UNIDADE 8Ø12,5 C=1,79 + 8Ø12,5 C=1,76
95X95X40 3 UNIDADES  6Ø12,5 C=1,14
ARRIMOS
95X95X45 4 UNIDADES 8Ø12,5 C=1,26 + 8Ø12,5 C=1,14
95x95x40 3 UNIDADES 6Ø12,5 C=1,14</t>
  </si>
  <si>
    <t>PILARETES 
GALPÃO
60x20 4,5m 6 unidades 10Ø10 C=2,20 
30x30 1,70m 4 unidades 8Ø10 C=2,20
30x30 2,5m 6 unidades 8Ø10 C=3,00
ARRIMOS
20x30 2,5m 7 unidades 8Ø10 C=3,00
VIGAS 
20X30 4Ø10 C=25,00
30X20 6Ø10 C=25,00
15X30 4Ø10 C=25,00
30X20 6Ø10 C=16,52
15X30 4Ø10 C=15,52
MUROS
1,00 X 23,60 60Ø8 C=0,90 + 1Ø8 C=24,00
1,00 X 16,00 39Ø8 C=0,90 + 1Ø8 C=16,40
=60*0,9+24+39*0,9+16,40</t>
  </si>
  <si>
    <t>DRENO</t>
  </si>
  <si>
    <t>Preparo, regularização e compactação do terreno (compactador manual) para execução de piso de quadra</t>
  </si>
  <si>
    <t>QUADRA
22,575M X 15,50M =22,575*15,50</t>
  </si>
  <si>
    <t>Lastro regularizado e impermeabilizado de concreto não estrutural, espessura de 8 cm</t>
  </si>
  <si>
    <t>GUARDA-CORPO DE AÇO GALVANIZADO DE 1,10M, MONTANTES TUBULARES DE 1.1/4 M ESPAÇADOS DE 1,20M, TRAVESSA SUPERIOR DE 1.1/2, GRADIL FORMADO POR TUBOS HORIZONTAIS DE 1 E VERTICAIS DE 3/4, FIXADO COM CHUMBADOR MECÂNICO. AF_04/2019_PS</t>
  </si>
  <si>
    <t>23,6 metros de comprimento mais a virada de 0,50m na extremidade</t>
  </si>
  <si>
    <t>Alambrado c/ tela losangular de arame fio 12 malha 2" revest. em PVC com tubo de ferro galvanizado vertical de 2 1/2" e horizontal de 1" incl. portão, pintados com esmalte sobre fundo anticorrosivo</t>
  </si>
  <si>
    <t>ALAMBRADO
LADO DO REFEITÓRIO =41,09M²
LADO DA RAMPA =51,31M²</t>
  </si>
  <si>
    <t>QUADRA
22,575M X 15,50M =22,575*15,50
ARQUIBANCADA
PISO 1 0,50M X 23,60M
PISO 2 0,57M X 23,60M
PISO INCLINADO 0,86 X 23,60M
DEGRAUS DE AUXILIO (1x5+0,69)x0,25m                    PALCO
ÁREA =16,25m</t>
  </si>
  <si>
    <t xml:space="preserve">MURO 16M
A1 =1,16
A2 =1,17
A3 A4 A5 A6 = 4*1,575
A7 = 1,08
MURO 23,6M
A1 =2*0,5075
A2 =1,77*8
ARQUIBANCADA
A =12,06M²                                                                                                       </t>
  </si>
  <si>
    <t xml:space="preserve">
SAPATAS
GALPÃO
200X200X50 6 UNIDADES =2*2*0,5*6
160x115x40 2 UNIDADES =1,6*1,15*0,4*2
115X115X40 2 UNIDADE =1,15*1,15*0,4*2
130X130X40 4 UNIDADE =1,30*1,30*0,4*4
95X95X40 3 UNIDADES =0,95*0,95*0,4*2
ARRIMOS
95X95X45 4 UNIDADES =0,95*0,95*0,45*4
95x95x40 3 UNIDADES =0,95*0,95*0,4*3
PILARETES 
GALPÃO
60x20 4,5m 6 unidades =0,6*0,2*4,5*6
30x30 1,70m 4 unidades =0,3*0,3*1,7*4
30x30 2,5m 6 unidades =0,3*0,3*2,5*6
ARRIMOS
20x30 2,5m 7 unidades =0,2*0,3*2,5*7
VIGAS
SAPATA CORRIDA
20X30 23,60M =0,20*0,3*23,60
VIGA 01
30X20 23,60M + 16,00M =0,2*0,3*39,60
VIGA 02
15X30 23,60M + 16,00M =0,15*0,3*39,60
PISOS
QUADRA
22,575M X 15,50M =22,575*15,50
ARQUIBANCADA
PISO 1 0,50M X 23,60M
PISO 2 0,57M X 23,60M
PISO INCLINADO 0,86 X 23,60M  
DEGRAUS DE AUXILIO (1x5+0,69)x0,25m                                     PALCO
ÁREA =16,25m
ESPESSURAS =0,10M</t>
  </si>
  <si>
    <t>Serão cortadas 5 árvores</t>
  </si>
  <si>
    <t>Muro da frente = 2,40 metros de altura e 0,80 metro de largura; casa reservatório =3,40x2,80m com 2,90m de altura; árvore 1 1,60x1,70 com altura de 0,60m; árvore 2 2,90x2,70m com altura de 0,60m; rampa 7,40x3,5m, sendo 2 metros de patar com altura de 1,20 metros</t>
  </si>
  <si>
    <t>rampa =2*3,5+5,4*3,5
casa reservatório =3,1*2,8</t>
  </si>
  <si>
    <t>casa reservatório =3,1*2,8</t>
  </si>
  <si>
    <t>Poste meio do pátil</t>
  </si>
  <si>
    <t>Porta da casa do reservatório 0,80x2,10</t>
  </si>
  <si>
    <t>Grelha largura 20 cm de ferro redondo de 1/2" a cada 3 cm, contorno com barra de ferro de 3/4" x 1/8" e caixilho de cantoneira de 1" x 3/16"</t>
  </si>
  <si>
    <t>Considerando largura de 20cm da composição e sendo executado 50cm. Multiplicou-se por 2,50x, comprimento de 23,60m</t>
  </si>
  <si>
    <t>Vide em projeto</t>
  </si>
  <si>
    <t>TUBO PVC, SÉRIE R, ÁGUA PLUVIAL, DN 150 MM, FORNECIDO E INSTALADO EM RAMAL DE ENCAMINHAMENTO. AF_06/2022</t>
  </si>
  <si>
    <t>TUBO DE CONCRETO PARA REDES COLETORAS DE ÁGUAS PLUVIAIS, DIÂMETRO DE 300MM, JUNTA RÍGIDA, INSTALADO EM LOCAL COM BAIXO NÍVEL DE INTERFERÊNCIAS - FORNECIMENTO E ASSENTAMENTO. AF_12/2015</t>
  </si>
  <si>
    <t>TUBO DE CONCRETO PARA REDES COLETORAS DE ÁGUAS PLUVIAIS, DIÂMETRO DE 400 MM, JUNTA RÍGIDA, INSTALADO EM LOCAL COM BAIXO NÍVEL DE INTERFERÊNCIAS - FORNECIMENTO E ASSENTAMENTO. AF_12/2015</t>
  </si>
  <si>
    <t>JOELHO 45 GRAUS, PVC, SERIE R, ÁGUA PLUVIAL, DN 150 MM, JUNTA ELÁSTICA, FORNECIDO E INSTALADO EM CONDUTORES VERTICAIS DE ÁGUAS PLUVIAIS. AF_06/2022</t>
  </si>
  <si>
    <t>Boca de lobo simples - BLS 01 - areia e brita comerciais</t>
  </si>
  <si>
    <t>SICRO</t>
  </si>
  <si>
    <t>Boca de lobo simples - BLS 02 - areia e brita comerciais</t>
  </si>
  <si>
    <t>5.5</t>
  </si>
  <si>
    <t>120,89 metros da cobertura do acesso de pessoas e das salas da secretaria e 47,20 metros do galpão</t>
  </si>
  <si>
    <t>CABO DE COBRE FLEXÍVEL ISOLADO, 6 MM², ANTI-CHAMA 450/750 V, PARA CIRCUITOS TERMINAIS - FORNECIMENTO E INSTALAÇÃO. AF_12/2015</t>
  </si>
  <si>
    <t>Dispositivo de proteção contra surto (DPS) bipolar, tensão nominal máxima 175VCA, corente de surto máxima 40KA</t>
  </si>
  <si>
    <t>ELETRICISTA (OFICIAL - SINDUSCON) (LABOR)</t>
  </si>
  <si>
    <t>DISPOSITIVO DPS CLASSE II, 1 POLO, TENSAO MAXIMA DE 175 V, CORRENTE MAXIMA DE *45* KA (TIPO AC)</t>
  </si>
  <si>
    <t>COMPOSIÇÃO 1</t>
  </si>
  <si>
    <t>DISPOSITIVO DR, 2 POLOS, SENSIBILIDADE DE 30 MA, CORRENTE DE 25 A, TIPO AC</t>
  </si>
  <si>
    <t>Quadro de distribuição de energia em PVC, de embutir, com 12 divisões modulares com barramento</t>
  </si>
  <si>
    <t xml:space="preserve">Refletor LED 400W, inclusive mão de obra, fixação e instalação </t>
  </si>
  <si>
    <t>rca lampadas</t>
  </si>
  <si>
    <t>digital led</t>
  </si>
  <si>
    <t>arcoiris led</t>
  </si>
  <si>
    <t>DISPOSITIVOS ELÉTRICOS DE SOBREPOR</t>
  </si>
  <si>
    <t>INTERRUPTOR SIMPLES (1 MÓDULO), 10A/250V, SEM SUPORTE E SEM PLACA - FORNECIMENTO E INSTALAÇÃO. AF_12/2015</t>
  </si>
  <si>
    <t>TOMADA BAIXA DE EMBUTIR (1 MÓDULO), 2P+T 10 A, SEM SUPORTE E SEM PLACA - FORNECIMENTO E INSTALAÇÃO. AF_12/2015</t>
  </si>
  <si>
    <t>TOMADA BAIXA DE EMBUTIR (1 MÓDULO), 2P+T 20 A, SEM SUPORTE E SEM PLACA - FORNECIMENTO E INSTALAÇÃO. AF_12/2015</t>
  </si>
  <si>
    <t>CONDULETE DE PVC, TIPO E, PARA ELETRODUTO DE PVC SOLDÁVEL DN 25 MM (3/4''), APARENTE - FORNECIMENTO E INSTALAÇÃO. AF_10/2022</t>
  </si>
  <si>
    <t>CONDULETE DE PVC, TIPO E, PARA ELETRODUTO DE PVC SOLDÁVEL DN 32 MM (1''), APARENTE - FORNECIMENTO E INSTALAÇÃO. AF_10/2022</t>
  </si>
  <si>
    <t>Aterramento com haste de terra 5/8"x2.40m, cabo de cobre nú 6mm2 em caixa de concreto de dimensões internas de 30x30x30cm</t>
  </si>
  <si>
    <t>ELETRODUTO RÍGIDO ROSCÁVEL, PVC, DN 32 MM (1"), PARA CIRCUITOS TERMINAIS, INSTALADO EM PAREDE - FORNECIMENTO E INSTALAÇÃO. AF_12/2015</t>
  </si>
  <si>
    <t>CONDULETE DE PVC, TIPO LR, PARA ELETRODUTO DE PVC SOLDÁVEL DN 32 MM (1''), APARENTE - FORNECIMENTO E INSTALAÇÃO. AF_10/2022</t>
  </si>
  <si>
    <t>CONDULETE DE PVC, TIPO X, PARA ELETRODUTO DE PVC SOLDÁVEL DN 32 MM (1''), APARENTE - FORNECIMENTO E INSTALAÇÃO. AF_10/2022</t>
  </si>
  <si>
    <t>CONDULETE DE PVC, TIPO B, PARA ELETRODUTO DE PVC SOLDÁVEL DN 32 MM (1''), APARENTE - FORNECIMENTO E INSTALAÇÃO. AF_10/2022</t>
  </si>
  <si>
    <t>CONDULETE DE PVC, TIPO T, PARA ELETRODUTO DE PVC SOLDÁVEL DN 32 MM (1''), APARENTE - FORNECIMENTO E INSTALAÇÃO. AF_10/2022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</si>
  <si>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</si>
  <si>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</si>
  <si>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</si>
  <si>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</si>
  <si>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</si>
  <si>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</si>
  <si>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</si>
  <si>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</si>
  <si>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</si>
  <si>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</si>
  <si>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</si>
  <si>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</si>
  <si>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</si>
  <si>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</si>
  <si>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</si>
  <si>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</si>
  <si>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</si>
  <si>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</si>
  <si>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</si>
  <si>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5.1</t>
  </si>
  <si>
    <t>5.2</t>
  </si>
  <si>
    <t>5.3</t>
  </si>
  <si>
    <t>5.4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</si>
  <si>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</si>
  <si>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</si>
  <si>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</si>
  <si>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</si>
  <si>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</si>
  <si>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</si>
  <si>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</si>
  <si>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</si>
  <si>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</si>
  <si>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</si>
  <si>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</si>
  <si>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</si>
  <si>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</si>
  <si>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</si>
  <si>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</si>
  <si>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</si>
  <si>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</si>
  <si>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</si>
  <si>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</si>
  <si>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</si>
  <si>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</si>
  <si>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</si>
  <si>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</si>
  <si>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</si>
  <si>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</si>
  <si>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</si>
  <si>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</si>
  <si>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</si>
  <si>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</si>
  <si>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7.1</t>
  </si>
  <si>
    <t>8.1</t>
  </si>
  <si>
    <t>SERVIÇOS PRELIMINARES</t>
  </si>
  <si>
    <t>3.8</t>
  </si>
  <si>
    <t xml:space="preserve">LOCAL: AVENIDA 24 DE JUNHO, BAIRRO SÃO JOÃO DE VIÇOSA, VENDA NOVA DO IMIGRANTE - ES </t>
  </si>
  <si>
    <t>REFERENCIAL DE PREÇOS: SINAPI, DER-ES EDIFICAÇÕES E SICRO</t>
  </si>
  <si>
    <t>DATA BASE: SINAPI 11/2022 E DER-ES EDIFICAÇÕES 10/2022 SICRO 07/2022</t>
  </si>
  <si>
    <t>COBERTURA ESCOLA</t>
  </si>
  <si>
    <t>3.9</t>
  </si>
  <si>
    <t>Remoção de telhas cerâmica, tipo francesa, inclusive cumeeira</t>
  </si>
  <si>
    <t>3.10</t>
  </si>
  <si>
    <t>Área do telhado existente da escola = 1003,36m² - 49,00m² (sala sem telhado) + 10,00m² (escada) + 15,13m² (bebedouro)</t>
  </si>
  <si>
    <t>Remoção de cobertura em telha metálica, exclusive estrutura</t>
  </si>
  <si>
    <t>3.11</t>
  </si>
  <si>
    <t>Área da cobertura existente sobre as secretarias = 78,37m²</t>
  </si>
  <si>
    <t>Área do telhado existente da escola = 1007,19m² + 11,50m² (escada)</t>
  </si>
  <si>
    <t>Cobertura da escola =76,49 metros; Cobertura da escada =8,08 metros; Cobertura do bebedouro =3,93 metros</t>
  </si>
  <si>
    <t>Vide em projeto as quantidades de perfis 100x50 e=2,00mm, perfis 92x40 e=2,00mm, perfil UE 100x50x17 e=2,00mm e chapa lisa e=10mm. Para o terçamento em perfil UE 100x50x17 e=2,00mm. Suporte da calha barra chata 1/2"x3,00mm</t>
  </si>
  <si>
    <t>Perfil das terças = (0,1x2+0,05x4+0,017x4)x(933,11+15,72+19,60+7,86); Perfil u 100x50 =(686,83+16,55+23,02)*(0,1*2+0,05*4); Perfil u 92x30 =(397,52+1,83+4,62)*(0,092*2+0,03*4); Chapa =(0,2*0,2)*2*2; Suporte da calha barra chata 1/2"x3,00mm =0,0127*2*(38+4+2)</t>
  </si>
  <si>
    <t>Perfil utilizado 100x50x17 E=2,00mm =(0,1*2+0,05*4+0,017*4)*548,30</t>
  </si>
  <si>
    <t>ALVENARIA DE VEDAÇÃO DE BLOCOS CERÂMICOS FURADOS NA HORIZONTAL DE 9X14X19 CM (ESPESSURA 9 CM) E ARGAMASSA DE ASSENTAMENTO COM PREPARO EM BETONEIRA. AF_12/2021</t>
  </si>
  <si>
    <t>Comprimento 181,46 metros com espessura de 0,09 metros</t>
  </si>
  <si>
    <t>JOELHO 90 GRAUS, PVC, SERIE R, ÁGUA PLUVIAL, DN 150 MM, JUNTA ELÁSTICA, FORNECIDO E INSTALADO EM CONDUTORES VERTICAIS DE ÁGUAS PLUVIAIS. AF_
06/2022</t>
  </si>
  <si>
    <t>Consideração: 175 metros de tubulações para remover o pavimento, considerando a largura de 50cm em média e também a área onde será feita a terra plenagem de 557,15m²</t>
  </si>
  <si>
    <t>Considerando a área ser escavada que corresponde a 606,34m² com altura incial de 0m e altura final de 1,00 metros.</t>
  </si>
  <si>
    <t>Consideração: 175 metros de tubulações para remover o pavimento, considerando a largura de 50cm em média e também a área após o piso da quadra até o piso existente de 142,86m².</t>
  </si>
  <si>
    <t>Cobertura sobre o bebedouro = 15,13m² e também a cobertura sobre as secretarias de 78,37m²</t>
  </si>
  <si>
    <t xml:space="preserve">TELHAMENTO COM TELHA METÁLICA TERMOACÚSTICA E = 30 MM NA COR BRANCA (RAL 9003) NAS DUAS FACES, COM ATÉ 2 ÁGUAS, INCLUSO IÇAMENTO E FIXAÇÃO </t>
  </si>
  <si>
    <t xml:space="preserve">TELHAMENTO COM TELHA DE AÇO/ALUMÍNIO E = 0,5 MM NA COR BRANCA (RAL 9003) NAS DUAS FACES, INCLUSO IÇAMENTO E FIXAÇÃO. </t>
  </si>
  <si>
    <t xml:space="preserve">TELHAMENTO COM TELHA METÁLICA TERMOACÚSTICA E = 30 MM NA COR BRANCA (RAL 9003) NAS DUAS FACES, COM ATÉ 2 ÁGUAS, INCLUSO IÇAMENTO E FIXAÇÃO. </t>
  </si>
  <si>
    <t>Portão de ferro de correr em barra chata, chapa e tubo, inclusive chumbamento</t>
  </si>
  <si>
    <t>Portão com 4,0 metros de largura por 2,2 metros de altura e também o portão de acesso às secretarias com 1,50 metros de altura por 2 metros de largura</t>
  </si>
  <si>
    <t>Aterro da rampa</t>
  </si>
  <si>
    <t>Reaterro das valas da fundação</t>
  </si>
  <si>
    <t>Portão de ferro de abrir em barra chata, inclusive chumbamento</t>
  </si>
  <si>
    <t>Grade de proteção do quadro de distribuição 40x30cm</t>
  </si>
  <si>
    <t>VIGA METÁLICA EM PERFIL LAMINADO OU SOLDADO EM AÇO ESTRUTURAL, COM CONEXÕES SOLDADAS, INCLUSOS MÃO DE OBRA, TRANSPORTE E IÇAMENTO UTILIZANDO GUINDASTE - FORNECIMENTO E INSTALAÇÃO.</t>
  </si>
  <si>
    <t>COMPOSIÇÃO 5</t>
  </si>
  <si>
    <t>Considerando um chumbador a cada 1,25 metros e o comprimento total dos banzos inferiores de 319,38 metros. Temos então 319,38/1,25 = 256 chumbadores</t>
  </si>
  <si>
    <t>PARAFUSO DE ACO TIPO CHUMBADOR PARABOLT COM ARRUELA, DIAMETRO 3/8", COMPRIMENTO 75 MM</t>
  </si>
  <si>
    <t>Chumbador mecânico para as vigas metálicas, parafuso parabolt 3/8" 75mm, com arruela, incluso mão-de-obra, equipamentos e materiais</t>
  </si>
  <si>
    <t>A quantidade foi estimada, o pagamento será feito mediante a apresentação de nota fiscal.</t>
  </si>
  <si>
    <t>Área do pátio = 983,00 m²</t>
  </si>
  <si>
    <t>FURADEIRA ELETROMAGNÉTICA, VELOCIDADE (SEM CARGA/ COM CARGA) 450/ 270 RPM, POTÊNCIA 1100 W, ALIMENTÇÃO 220 - 60 HZ, MONOFÁSICA - INCLUSO MATERIAIS NA OPERAÇÃO.</t>
  </si>
  <si>
    <t>3.12</t>
  </si>
  <si>
    <t>4.16</t>
  </si>
  <si>
    <t>4.45</t>
  </si>
  <si>
    <t>4.46</t>
  </si>
  <si>
    <t>4.47</t>
  </si>
  <si>
    <t>4.48</t>
  </si>
  <si>
    <t>4.49</t>
  </si>
  <si>
    <t>4.50</t>
  </si>
  <si>
    <t>4.51</t>
  </si>
  <si>
    <t>4.52</t>
  </si>
  <si>
    <t>5.11</t>
  </si>
  <si>
    <t>6.25</t>
  </si>
  <si>
    <t>Uma unidade posicionada ao fim da obra em local a ser definido pela fiscalização</t>
  </si>
  <si>
    <t>DATA: 19/01/2023</t>
  </si>
  <si>
    <t xml:space="preserve">RECOMPOSIÇÃO DE PAVIMENTO EM PISO INTERTRAVADO SEXTAVADO, COM REAPROVEITAMENTO DOS BLOCOS SEXTAVADO, PARA O FECHAMENTO DE VALAS - INCLUSO RETIRADA E COLOCAÇÃO DO MATERIAL. </t>
  </si>
  <si>
    <t xml:space="preserve">ESCAVAÇÃO HORIZONTAL, INCLUINDO CARGA, DESCARGA E TRANSPORTE EM SOLO DE 1A CATEGORIA COM TRATOR DE ESTEIRAS (170HP/LÂMINA: 5,20M3) E CAMINHÃO BASCULANTE DE 10M3, DMT ATÉ 200M. </t>
  </si>
  <si>
    <t xml:space="preserve">DEMOLIÇÃO DE PAVIMENTO INTERTRAVADO, DE FORMA MANUAL, COM REAPROVEITAMENTO. </t>
  </si>
  <si>
    <t xml:space="preserve">REMOÇÃO DE TRAMA DE MADEIRA PARA COBERTURA, DE FORMA MANUAL, SEM REAPROVEITAMENTO. </t>
  </si>
  <si>
    <t xml:space="preserve">Rufo de chapa metálica nº 24 </t>
  </si>
  <si>
    <t>Cobertura da escola: 25,37 metros de água furtada. Cobertura do bebedouro: 11,63 metros lineares de rufo (rufo pingadeira). Cobertura da escada: 7,93 metros lineares de rufo (rufo pingadeira) . Cobertura das secretarias: 29,20 metros</t>
  </si>
  <si>
    <t>RALO FOFO SEMIESFERICO, 100 MM, PARA LAJES/ CALHAS</t>
  </si>
  <si>
    <t>RALO FOFO SEMIESFERICO, 150 MM, PARA LAJES/ CALHAS</t>
  </si>
  <si>
    <t>5.12</t>
  </si>
  <si>
    <t>5.13</t>
  </si>
  <si>
    <t>14 descidas de 100mm</t>
  </si>
  <si>
    <t>17 descidas de 150mm</t>
  </si>
  <si>
    <t>Refletor LED 400W</t>
  </si>
  <si>
    <t>MERCADO</t>
  </si>
  <si>
    <t>-</t>
  </si>
  <si>
    <t>SERVIÇOS COMPLEMENTARES</t>
  </si>
  <si>
    <t>CAIXA D´ÁGUA EM POLIETILENO, 500 LITROS - FORNECIMENTO E INSTALAÇÃO. AF_06/2021</t>
  </si>
  <si>
    <t>TORNEIRA DE BOIA PARA CAIXA D'ÁGUA, ROSCÁVEL, 1/2" - FORNECIMENTO E INSTALAÇÃO. AF_08/2021</t>
  </si>
  <si>
    <t>TUBO, PVC, SOLDÁVEL, DN 20MM, INSTALADO EM RAMAL OU SUB-RAMAL DE ÁGUA - FORNECIMENTO E INSTALAÇÃO. AF_06/2022</t>
  </si>
  <si>
    <t>TUBO, PVC, SOLDÁVEL, DN 25MM, INSTALADO EM RAMAL OU SUB-RAMAL DE ÁGUA - FORNECIMENTO E INSTALAÇÃO. AF_06/2022</t>
  </si>
  <si>
    <t>LUVA, PVC, SOLDÁVEL, DN 20MM, INSTALADO EM RAMAL OU SUB-RAMAL DE ÁGUA - FORNECIMENTO E INSTALAÇÃO. AF_06/2022</t>
  </si>
  <si>
    <t>LUVA, PVC, SOLDÁVEL, DN 25MM, INSTALADO EM RAMAL OU SUB-RAMAL DE ÁGUA - FORNECIMENTO E INSTALAÇÃO. AF_06/2022</t>
  </si>
  <si>
    <t>JOELHO 90 GRAUS, PVC, SOLDÁVEL, DN 20MM, INSTALADO EM RAMAL DE DISTRIBUIÇÃO DE ÁGUA - FORNECIMENTO E INSTALAÇÃO. AF_06/2022</t>
  </si>
  <si>
    <t>JOELHO 90 GRAUS, PVC, SOLDÁVEL, DN 25MM, INSTALADO EM RAMAL DE DISTRIBUIÇÃO DE ÁGUA - FORNECIMENTO E INSTALAÇÃO. AF_06/2022</t>
  </si>
  <si>
    <t>TE, PVC, SOLDÁVEL, DN 20MM, INSTALADO EM RAMAL OU SUB-RAMAL DE ÁGUA - FORNECIMENTO E INSTALAÇÃO. AF_06/2022</t>
  </si>
  <si>
    <t>TE, PVC, SOLDÁVEL, DN 25MM, INSTALADO EM RAMAL OU SUB-RAMAL DE ÁGUA - FORNECIMENTO E INSTALAÇÃO. AF_06/2022</t>
  </si>
  <si>
    <t>Bebedouro Industrial 200 Litros Inox AQUAMAX - brmarket (aquamaxbebedouros.com.br)</t>
  </si>
  <si>
    <t>VALOR</t>
  </si>
  <si>
    <t>FRETE</t>
  </si>
  <si>
    <t>Bebedouro Industrial Acqua Gelata, 200 Litros, Inox - PRE200E - Catral</t>
  </si>
  <si>
    <t>Bebedouro industrial em inox Walter Plus WP200, 4 torneiras, reservatório de 200 litros, compressor - Filtros Curitiba</t>
  </si>
  <si>
    <t>Bebedouro industrial em inox 2, 4 torneiras, reservatório de 200 litros, compressor 220V</t>
  </si>
  <si>
    <t>Bebedouro industrial em inox 2, 4 torneiras, reservatório de 200 litros, 220V, compressor, incluso transporte, mão-de-obra e materiais de instalação</t>
  </si>
  <si>
    <t>Vide em memorial descritivo</t>
  </si>
  <si>
    <t>TUBO, PVC, SOLDÁVEL, DN 40MM, INSTALADO EM PRUMADA DE ÁGUA - FORNECIMENTO E INSTALAÇÃO. AF_06/2022</t>
  </si>
  <si>
    <t>ADAPTADOR COM FLANGE E ANEL DE VEDAÇÃO, PVC, SOLDÁVEL, DN 40 MM X 1 1/4 , INSTALADO EM RESERVAÇÃO DE ÁGUA DE EDIFICAÇÃO QUE POSSUA RESERVATÓRIO DE FIBRA/FIBROCIMENTO FORNECIMENTO E INSTALAÇÃO</t>
  </si>
  <si>
    <t>LUVA, PVC, SOLDÁVEL, DN 40MM, INSTALADO EM RAMAL DE DISTRIBUIÇÃO DE ÁGUA - FORNECIMENTO E INSTALAÇÃO. AF_06/2022</t>
  </si>
  <si>
    <t>JOELHO 90 GRAUS, PVC, SOLDÁVEL, DN 40MM, INSTALADO EM RAMAL DE DISTRIBUIÇÃO DE ÁGUA - FORNECIMENTO E INSTALAÇÃO. AF_06/2022</t>
  </si>
  <si>
    <t>TE, PVC, SOLDÁVEL, DN 40MM, INSTALADO EM RAMAL DE DISTRIBUIÇÃO DE ÁGUA - FORNECIMENTO E INSTALAÇÃO. AF_06/2022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</si>
  <si>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</si>
  <si>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</si>
  <si>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</si>
  <si>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</si>
  <si>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</si>
  <si>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</si>
  <si>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</si>
  <si>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</si>
  <si>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</si>
  <si>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</si>
  <si>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</si>
  <si>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</si>
  <si>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</si>
  <si>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</si>
  <si>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</si>
  <si>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</si>
  <si>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</si>
  <si>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9.1</t>
  </si>
  <si>
    <t>9.2</t>
  </si>
  <si>
    <t>Ponto padrão de tomada para chuveiro elétrico - considerando eletroduto PVC rígido de 3/4" inclusive conexões (9.0m), fio isolado PVC de 6.0mm2 (32.5m) e caixa PVC 4x2" (1 und)</t>
  </si>
  <si>
    <t>7.19</t>
  </si>
  <si>
    <t>Ponto de água fria (lavatório, tanque, pia de cozinha, etc...)</t>
  </si>
  <si>
    <t>7.20</t>
  </si>
  <si>
    <t>VIGAS
CANTONEIRA 2X1/8 =173,59KG
BARRA REDONDA 1/2" =152,43KG
PUE 2X150X60X20 3MM 13,83KG/M = 501,90KG
PUE 127X50X17 2,65MM =1416,00KG
PUE 2X75X40X15 2,00MM =345,10KG
PU 100X50 4,18MM =662,07KG
PU 92X40 2,00MM =314,63KG
BARRA CHATA 1/2" 3MM =8,26KG
=173,59+152,43+501,90+981,41+517,66+662,07+314,63+8,26</t>
  </si>
  <si>
    <t>Teste de aceitação para Quadro de distribuição até 16 circuitos, com emissão
de ART e laudo PTTA/TTA</t>
  </si>
  <si>
    <t>6.26</t>
  </si>
  <si>
    <t>Testagem do quadro de distribuição ligado ao quadro existente</t>
  </si>
  <si>
    <t xml:space="preserve">PROJETO SPDA (PARARRAIO) </t>
  </si>
  <si>
    <t>6.27</t>
  </si>
  <si>
    <t>Corresponde a toda área da nova cobertura</t>
  </si>
  <si>
    <t>Caixa de aterramento de concreto simples, nas dimensões de 30x30x25cm, com revest. int. em chapisco e reboco, tampa de concreto esp.5cm e lastro de brita esp. 5 cm, incl. haste 5/8"x2400mm</t>
  </si>
  <si>
    <t>6.28</t>
  </si>
  <si>
    <t>6.29</t>
  </si>
  <si>
    <t>6.30</t>
  </si>
  <si>
    <t>Pára-raios tipo franklim incluindo base de fixação, conjunto de contraventagem c/abraçadeira p/3 estais em tubo e demais acessórios c/exceção do cabo de cobre de descida e suportes isoladores</t>
  </si>
  <si>
    <t>Condutor de cobre nú, seção de 35mm2, inclusive suportes isoladores e acessórios de fixação, conforme projeto</t>
  </si>
  <si>
    <t>Terminal aéreo em latão (minicaptor), com conector e fixação horizontal 250mm x 10mm, ref. TEL-2024,inclusive vedação dos furos com poliuretano ref. TEL 5905, marca de ref. Termotécnica ou equivalente</t>
  </si>
  <si>
    <t>Haste de terra tipo COPPERWELD - 5/8" x 2.40m</t>
  </si>
  <si>
    <t>6.31</t>
  </si>
  <si>
    <t>6.32</t>
  </si>
  <si>
    <t>De acordo com projeto</t>
  </si>
  <si>
    <t>COMPOSIÇÃO 2</t>
  </si>
  <si>
    <t>COMPOSIÇÃO 3</t>
  </si>
  <si>
    <t>COMPOSIÇÃO 4</t>
  </si>
  <si>
    <t>COMPOSIÇÃO 6</t>
  </si>
  <si>
    <t>ORÇAMENTO EMPRESA</t>
  </si>
  <si>
    <t>VERIFICAÇÃO</t>
  </si>
  <si>
    <t>LOGOMARCA E NOME DA EMPRESA</t>
  </si>
  <si>
    <t>LOCAL E DATA</t>
  </si>
  <si>
    <t>NOME E REGISTRO DO PROFISSIONAL RESPONSÁVEL</t>
  </si>
  <si>
    <t>LOGO E NOME DA EMPRESA</t>
  </si>
  <si>
    <t xml:space="preserve">RESPONSÁVEL TÉCNICO COM RESPECTIVO CONSELHO </t>
  </si>
  <si>
    <t>MUNICÍPIO DE VENDA NOVA DO IMIGRANTE/ES</t>
  </si>
  <si>
    <t>ORIENTAÇÕES PARA PREENCHIMENTO DA PROPOSTA</t>
  </si>
  <si>
    <t>1.0</t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</si>
  <si>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será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</si>
  <si>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t>2.0</t>
  </si>
  <si>
    <r>
      <t xml:space="preserve">Deverá ser utilizado exatamente 2,0 (duas) casas decimais em cada preço unitário proposto; </t>
    </r>
    <r>
      <rPr>
        <b/>
        <sz val="11"/>
        <color indexed="53"/>
        <rFont val="Arial"/>
        <family val="2"/>
      </rPr>
      <t>NÃO INSIRA FÓRMULAS EM HIPÓTESE ALGUMA, USE DUAS CASAS DECIMAIS SOMENTE!</t>
    </r>
  </si>
  <si>
    <t>3.0</t>
  </si>
  <si>
    <t xml:space="preserve">As áreas que deverão ser preenchidas encontram-se DESBLOQUEADAS e hachuradas (destacadas) em amarelo. </t>
  </si>
  <si>
    <t>5.0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</si>
  <si>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</si>
  <si>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</si>
  <si>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6.0</t>
  </si>
  <si>
    <t>Todos os documentos deverão ter a logomarca da Empresa ou poderão ser impressos em papel timbrado;</t>
  </si>
  <si>
    <t>7.0</t>
  </si>
  <si>
    <t>As observações que encontram-se ao lado da planilha orçamentária devem ser utilizadas somente como auxílio na confecção do orçamento, e não devem ser imprimidas;</t>
  </si>
  <si>
    <t>8.0</t>
  </si>
  <si>
    <t>Todos os documentos deverão ter a assinatura do Responsável Técnico da Empresa;</t>
  </si>
  <si>
    <t>9.0</t>
  </si>
  <si>
    <t xml:space="preserve">Quaisquer dúvidas ou erros, que possam ocorrer durante o preenchimento da proposta, favor entrar em contato com a Secretaria de Obras do Mun. de Venda Nova do Imigrante/ES, através do telefone (28) 3546-1188, ramal 212 ( falar com o Eng.º Civil EDUARDO DELFINO BOTACIM) </t>
  </si>
  <si>
    <t xml:space="preserve">EDUARDO DELFINO BOTACIM </t>
  </si>
  <si>
    <t>ENG.º CIVIL CREA  ES 0048207/D</t>
  </si>
  <si>
    <t>Venda Nova do Imigrante/ES, 24 de janeiro de 2023</t>
  </si>
  <si>
    <t>CRONOGRAMA FÍSICO-FINANCEIRO - EMPRESA</t>
  </si>
  <si>
    <t>OBRA: SUBSTITUIÇÃO DE COBERTURA E AMPLIAÇÃO DA EMEF ATÍLIO PIZZOL</t>
  </si>
  <si>
    <t>SUBSTITUIÇÃO DE COBERTURA E AMPLIAÇÃO DA EMEF ATÍLIO PIZZOL</t>
  </si>
  <si>
    <t>Pintura com tinta esmalte sintético Suvinil, Coral ou Metalatex a duas demãos, inclusive fundo anti corrosivo a uma demão, em metal aplicada com jateamento</t>
  </si>
  <si>
    <t>ADAPTADOR COM FLANGE E ANEL DE VEDAÇÃO, PVC, SOLDÁVEL, DN 20 MM X 1/2, INSTALADO EM RESERVAÇÃO DE ÁGUA DE EDIFICAÇÃO QUE POSSUA RESERVATÓRIO DE FIBRA/FIBROCIMENTO FORNECIMENTO E INSTALAÇÃO. AF_06/2016</t>
  </si>
  <si>
    <t>ADAPTADOR COM FLANGE E ANEL DE VEDAÇÃO, PVC, SOLDÁVEL, DN 25 MM X 3/4, INSTALADO EM RESERVAÇÃO DE ÁGUA DE EDIFICAÇÃO QUE POSSUA RESERVATÓRIO DE FIBRA/FIBROCIMENTO FORNECIMENTO E INSTALAÇÃO. AF_06/2016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</si>
</sst>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7" formatCode="&quot;R$&quot;\ #,##0.00;\-&quot;R$&quot;\ #,##0.00"/>
    <numFmt numFmtId="164" formatCode="_-&quot;R$ &quot;* #,##0.00_-;&quot;-R$ &quot;* #,##0.00_-;_-&quot;R$ &quot;* \-??_-;_-@_-"/>
    <numFmt numFmtId="165" formatCode="_-* #,##0.00_-;\-* #,##0.00_-;_-* \-??_-;_-@_-"/>
    <numFmt numFmtId="166" formatCode="&quot;R$ &quot;#,##0.00"/>
    <numFmt numFmtId="167" formatCode="_(&quot;R$ &quot;* #,##0.00_);_(&quot;R$ &quot;* \(#,##0.00\);_(&quot;R$ &quot;* \-??_);_(@_)"/>
    <numFmt numFmtId="168" formatCode="_(* #,##0.00_);_(* \(#,##0.00\);_(* \-??_);_(@_)"/>
    <numFmt numFmtId="169" formatCode="_(* #,##0_);_(* \(#,##0\);_(* \-??_);_(@_)"/>
    <numFmt numFmtId="170" formatCode="&quot;R$ &quot;#,##0.00;[Red]&quot;-R$ &quot;#,##0.00"/>
    <numFmt numFmtId="171" formatCode="0.00000"/>
    <numFmt numFmtId="172" formatCode="0.0000"/>
    <numFmt numFmtId="173" formatCode="0.000000"/>
    <numFmt numFmtId="174" formatCode="&quot;R$&quot;\ #,##0.00"/>
  </numFmts>
  <fonts count="2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53"/>
      <name val="Arial"/>
      <family val="2"/>
    </font>
    <font>
      <b/>
      <sz val="10"/>
      <color indexed="5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0"/>
      <name val="Arial"/>
      <family val="2"/>
    </font>
    <font>
      <b/>
      <sz val="8"/>
      <color indexed="8"/>
      <name val="Dutch801 Rm BT"/>
      <family val="1"/>
    </font>
    <font>
      <sz val="10"/>
      <name val="Arial"/>
    </font>
    <font>
      <sz val="15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53"/>
      <name val="Arial"/>
      <family val="2"/>
    </font>
    <font>
      <u/>
      <sz val="10"/>
      <color theme="10"/>
      <name val="Arial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2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C000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8" tint="0.59999389629810485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167" fontId="10" fillId="0" borderId="0" applyFill="0" applyBorder="0" applyAlignment="0" applyProtection="0"/>
    <xf numFmtId="164" fontId="10" fillId="0" borderId="0" applyFill="0" applyBorder="0" applyAlignment="0" applyProtection="0"/>
    <xf numFmtId="0" fontId="1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5" fontId="10" fillId="0" borderId="0" applyFill="0" applyBorder="0" applyAlignment="0" applyProtection="0"/>
  </cellStyleXfs>
  <cellXfs count="40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2" borderId="0" xfId="0" applyFont="1" applyFill="1" applyBorder="1"/>
    <xf numFmtId="0" fontId="1" fillId="3" borderId="2" xfId="0" applyFont="1" applyFill="1" applyBorder="1" applyAlignment="1"/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2" fontId="1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10" fontId="2" fillId="2" borderId="0" xfId="0" applyNumberFormat="1" applyFont="1" applyFill="1" applyBorder="1" applyAlignment="1">
      <alignment horizontal="center" vertical="center"/>
    </xf>
    <xf numFmtId="10" fontId="2" fillId="2" borderId="0" xfId="6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/>
    <xf numFmtId="0" fontId="2" fillId="2" borderId="7" xfId="0" applyFont="1" applyFill="1" applyBorder="1" applyAlignment="1"/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/>
    <xf numFmtId="0" fontId="1" fillId="2" borderId="0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/>
    <xf numFmtId="166" fontId="4" fillId="0" borderId="0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166" fontId="4" fillId="2" borderId="0" xfId="0" applyNumberFormat="1" applyFont="1" applyFill="1" applyBorder="1" applyAlignment="1">
      <alignment horizontal="center" vertical="center"/>
    </xf>
    <xf numFmtId="166" fontId="1" fillId="2" borderId="0" xfId="0" applyNumberFormat="1" applyFont="1" applyFill="1" applyBorder="1"/>
    <xf numFmtId="0" fontId="2" fillId="2" borderId="0" xfId="0" applyFont="1" applyFill="1" applyBorder="1" applyAlignment="1"/>
    <xf numFmtId="10" fontId="2" fillId="2" borderId="0" xfId="5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/>
    <xf numFmtId="166" fontId="5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7" fontId="4" fillId="2" borderId="1" xfId="2" applyFont="1" applyFill="1" applyBorder="1" applyAlignment="1" applyProtection="1">
      <alignment horizontal="center" vertical="center"/>
    </xf>
    <xf numFmtId="166" fontId="1" fillId="2" borderId="1" xfId="0" applyNumberFormat="1" applyFont="1" applyFill="1" applyBorder="1" applyAlignment="1">
      <alignment vertical="center"/>
    </xf>
    <xf numFmtId="167" fontId="4" fillId="3" borderId="1" xfId="2" applyFont="1" applyFill="1" applyBorder="1" applyAlignment="1" applyProtection="1">
      <alignment horizontal="center" vertical="center"/>
    </xf>
    <xf numFmtId="167" fontId="4" fillId="2" borderId="1" xfId="2" applyFont="1" applyFill="1" applyBorder="1" applyAlignment="1" applyProtection="1">
      <alignment vertical="center"/>
    </xf>
    <xf numFmtId="0" fontId="0" fillId="2" borderId="1" xfId="0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7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167" fontId="4" fillId="2" borderId="1" xfId="2" applyFont="1" applyFill="1" applyBorder="1" applyAlignment="1" applyProtection="1">
      <alignment horizontal="left" vertical="center" wrapText="1"/>
    </xf>
    <xf numFmtId="169" fontId="2" fillId="3" borderId="1" xfId="7" applyNumberFormat="1" applyFont="1" applyFill="1" applyBorder="1" applyAlignment="1" applyProtection="1">
      <alignment horizontal="center" vertical="center"/>
    </xf>
    <xf numFmtId="166" fontId="2" fillId="3" borderId="1" xfId="0" applyNumberFormat="1" applyFont="1" applyFill="1" applyBorder="1" applyAlignment="1">
      <alignment horizontal="left"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left" vertical="center" wrapText="1"/>
    </xf>
    <xf numFmtId="169" fontId="2" fillId="4" borderId="1" xfId="7" applyNumberFormat="1" applyFont="1" applyFill="1" applyBorder="1" applyAlignment="1" applyProtection="1">
      <alignment horizontal="center" vertical="center"/>
    </xf>
    <xf numFmtId="166" fontId="2" fillId="4" borderId="1" xfId="0" applyNumberFormat="1" applyFont="1" applyFill="1" applyBorder="1" applyAlignment="1">
      <alignment horizontal="left" vertical="center"/>
    </xf>
    <xf numFmtId="166" fontId="2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166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left" vertical="center" wrapText="1"/>
    </xf>
    <xf numFmtId="167" fontId="4" fillId="4" borderId="1" xfId="2" applyFont="1" applyFill="1" applyBorder="1" applyAlignment="1" applyProtection="1">
      <alignment horizontal="center" vertical="center"/>
    </xf>
    <xf numFmtId="166" fontId="1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166" fontId="1" fillId="2" borderId="1" xfId="0" applyNumberFormat="1" applyFont="1" applyFill="1" applyBorder="1" applyAlignment="1">
      <alignment vertical="center" wrapText="1"/>
    </xf>
    <xf numFmtId="166" fontId="1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66" fontId="1" fillId="2" borderId="0" xfId="0" applyNumberFormat="1" applyFont="1" applyFill="1"/>
    <xf numFmtId="0" fontId="0" fillId="2" borderId="3" xfId="0" applyFill="1" applyBorder="1"/>
    <xf numFmtId="0" fontId="0" fillId="2" borderId="9" xfId="0" applyFill="1" applyBorder="1"/>
    <xf numFmtId="0" fontId="0" fillId="2" borderId="0" xfId="0" applyFill="1" applyBorder="1"/>
    <xf numFmtId="0" fontId="0" fillId="2" borderId="5" xfId="0" applyFill="1" applyBorder="1"/>
    <xf numFmtId="0" fontId="0" fillId="0" borderId="5" xfId="0" applyBorder="1"/>
    <xf numFmtId="0" fontId="0" fillId="2" borderId="6" xfId="0" applyFill="1" applyBorder="1"/>
    <xf numFmtId="0" fontId="2" fillId="2" borderId="0" xfId="0" applyFont="1" applyFill="1" applyBorder="1" applyAlignment="1">
      <alignment horizontal="left"/>
    </xf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0" xfId="0" applyFill="1"/>
    <xf numFmtId="0" fontId="7" fillId="4" borderId="11" xfId="4" applyFont="1" applyFill="1" applyBorder="1" applyAlignment="1">
      <alignment horizontal="center" vertical="center" wrapText="1"/>
    </xf>
    <xf numFmtId="0" fontId="7" fillId="4" borderId="12" xfId="4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167" fontId="0" fillId="0" borderId="1" xfId="2" applyFont="1" applyFill="1" applyBorder="1" applyAlignment="1" applyProtection="1">
      <alignment vertical="center"/>
    </xf>
    <xf numFmtId="166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2" borderId="12" xfId="0" applyFont="1" applyFill="1" applyBorder="1" applyAlignment="1">
      <alignment horizontal="right" vertical="center"/>
    </xf>
    <xf numFmtId="166" fontId="2" fillId="0" borderId="4" xfId="0" applyNumberFormat="1" applyFont="1" applyBorder="1" applyAlignment="1">
      <alignment vertical="center"/>
    </xf>
    <xf numFmtId="0" fontId="3" fillId="2" borderId="2" xfId="0" applyFont="1" applyFill="1" applyBorder="1" applyAlignment="1">
      <alignment horizontal="left"/>
    </xf>
    <xf numFmtId="166" fontId="0" fillId="0" borderId="0" xfId="0" applyNumberFormat="1"/>
    <xf numFmtId="172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173" fontId="1" fillId="0" borderId="1" xfId="0" applyNumberFormat="1" applyFont="1" applyBorder="1" applyAlignment="1">
      <alignment horizontal="center" vertical="center"/>
    </xf>
    <xf numFmtId="0" fontId="1" fillId="3" borderId="6" xfId="0" applyFont="1" applyFill="1" applyBorder="1" applyAlignment="1"/>
    <xf numFmtId="0" fontId="1" fillId="3" borderId="0" xfId="0" applyFont="1" applyFill="1" applyBorder="1" applyAlignment="1"/>
    <xf numFmtId="0" fontId="3" fillId="2" borderId="3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0" fillId="0" borderId="3" xfId="0" applyBorder="1"/>
    <xf numFmtId="0" fontId="0" fillId="0" borderId="0" xfId="0" applyBorder="1"/>
    <xf numFmtId="0" fontId="3" fillId="2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10" fontId="0" fillId="0" borderId="0" xfId="0" applyNumberFormat="1" applyBorder="1"/>
    <xf numFmtId="0" fontId="2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10" fontId="1" fillId="6" borderId="1" xfId="0" applyNumberFormat="1" applyFont="1" applyFill="1" applyBorder="1" applyAlignment="1">
      <alignment horizontal="center"/>
    </xf>
    <xf numFmtId="167" fontId="1" fillId="6" borderId="1" xfId="2" applyFont="1" applyFill="1" applyBorder="1" applyAlignment="1" applyProtection="1">
      <alignment horizontal="center"/>
    </xf>
    <xf numFmtId="10" fontId="0" fillId="0" borderId="1" xfId="0" applyNumberForma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7" fontId="1" fillId="0" borderId="1" xfId="2" applyFont="1" applyFill="1" applyBorder="1" applyAlignment="1" applyProtection="1">
      <alignment horizontal="center"/>
    </xf>
    <xf numFmtId="10" fontId="1" fillId="2" borderId="1" xfId="0" applyNumberFormat="1" applyFont="1" applyFill="1" applyBorder="1" applyAlignment="1">
      <alignment horizontal="center"/>
    </xf>
    <xf numFmtId="167" fontId="1" fillId="2" borderId="1" xfId="2" applyFont="1" applyFill="1" applyBorder="1" applyAlignment="1" applyProtection="1">
      <alignment horizontal="center"/>
    </xf>
    <xf numFmtId="166" fontId="1" fillId="0" borderId="1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7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2" fontId="1" fillId="8" borderId="1" xfId="0" applyNumberFormat="1" applyFont="1" applyFill="1" applyBorder="1" applyAlignment="1">
      <alignment horizontal="center" vertical="center"/>
    </xf>
    <xf numFmtId="2" fontId="1" fillId="9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center" vertical="center" wrapText="1"/>
    </xf>
    <xf numFmtId="2" fontId="1" fillId="11" borderId="1" xfId="0" applyNumberFormat="1" applyFont="1" applyFill="1" applyBorder="1" applyAlignment="1">
      <alignment horizontal="center" vertical="center"/>
    </xf>
    <xf numFmtId="168" fontId="10" fillId="0" borderId="0" xfId="7" applyAlignment="1">
      <alignment wrapText="1"/>
    </xf>
    <xf numFmtId="2" fontId="1" fillId="0" borderId="0" xfId="0" applyNumberFormat="1" applyFont="1"/>
    <xf numFmtId="2" fontId="1" fillId="0" borderId="13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3" fontId="1" fillId="12" borderId="1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wrapText="1"/>
    </xf>
    <xf numFmtId="2" fontId="1" fillId="12" borderId="1" xfId="0" applyNumberFormat="1" applyFont="1" applyFill="1" applyBorder="1" applyAlignment="1">
      <alignment horizontal="center" vertical="center"/>
    </xf>
    <xf numFmtId="167" fontId="4" fillId="12" borderId="1" xfId="2" applyFont="1" applyFill="1" applyBorder="1" applyAlignment="1" applyProtection="1">
      <alignment vertical="center"/>
    </xf>
    <xf numFmtId="166" fontId="1" fillId="12" borderId="1" xfId="0" applyNumberFormat="1" applyFont="1" applyFill="1" applyBorder="1" applyAlignment="1">
      <alignment vertical="center"/>
    </xf>
    <xf numFmtId="0" fontId="2" fillId="12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 wrapText="1"/>
    </xf>
    <xf numFmtId="2" fontId="2" fillId="13" borderId="1" xfId="0" applyNumberFormat="1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left" vertical="center" wrapText="1"/>
    </xf>
    <xf numFmtId="2" fontId="1" fillId="15" borderId="1" xfId="0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left" vertical="center" wrapText="1"/>
    </xf>
    <xf numFmtId="0" fontId="1" fillId="14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1" fillId="14" borderId="1" xfId="0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left" vertical="center" wrapText="1"/>
    </xf>
    <xf numFmtId="2" fontId="1" fillId="13" borderId="1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left" vertical="center" wrapText="1"/>
    </xf>
    <xf numFmtId="0" fontId="1" fillId="14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2" fontId="1" fillId="15" borderId="1" xfId="0" applyNumberFormat="1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left" vertical="center" wrapText="1"/>
    </xf>
    <xf numFmtId="0" fontId="1" fillId="14" borderId="1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1" fillId="16" borderId="1" xfId="0" applyFont="1" applyFill="1" applyBorder="1" applyAlignment="1">
      <alignment horizontal="left" vertical="center" wrapText="1"/>
    </xf>
    <xf numFmtId="2" fontId="1" fillId="17" borderId="1" xfId="0" applyNumberFormat="1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left" vertical="center" wrapText="1"/>
    </xf>
    <xf numFmtId="2" fontId="1" fillId="17" borderId="13" xfId="0" applyNumberFormat="1" applyFont="1" applyFill="1" applyBorder="1" applyAlignment="1">
      <alignment horizontal="center" vertical="center"/>
    </xf>
    <xf numFmtId="2" fontId="1" fillId="15" borderId="14" xfId="0" applyNumberFormat="1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left" vertical="center" wrapText="1"/>
    </xf>
    <xf numFmtId="2" fontId="2" fillId="7" borderId="1" xfId="0" applyNumberFormat="1" applyFont="1" applyFill="1" applyBorder="1" applyAlignment="1">
      <alignment horizontal="center" vertical="center"/>
    </xf>
    <xf numFmtId="0" fontId="1" fillId="18" borderId="0" xfId="0" applyFont="1" applyFill="1"/>
    <xf numFmtId="0" fontId="1" fillId="14" borderId="0" xfId="0" applyFont="1" applyFill="1"/>
    <xf numFmtId="0" fontId="1" fillId="14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19" borderId="1" xfId="0" applyFont="1" applyFill="1" applyBorder="1" applyAlignment="1">
      <alignment horizontal="left" vertical="center" wrapText="1"/>
    </xf>
    <xf numFmtId="0" fontId="2" fillId="19" borderId="1" xfId="0" applyFont="1" applyFill="1" applyBorder="1" applyAlignment="1">
      <alignment horizontal="center" vertical="center" wrapText="1"/>
    </xf>
    <xf numFmtId="2" fontId="2" fillId="2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10" fontId="1" fillId="21" borderId="1" xfId="0" applyNumberFormat="1" applyFont="1" applyFill="1" applyBorder="1" applyAlignment="1">
      <alignment horizontal="center"/>
    </xf>
    <xf numFmtId="167" fontId="1" fillId="21" borderId="1" xfId="2" applyFont="1" applyFill="1" applyBorder="1" applyAlignment="1" applyProtection="1">
      <alignment horizontal="center"/>
    </xf>
    <xf numFmtId="10" fontId="1" fillId="22" borderId="1" xfId="0" applyNumberFormat="1" applyFont="1" applyFill="1" applyBorder="1" applyAlignment="1">
      <alignment horizontal="center"/>
    </xf>
    <xf numFmtId="167" fontId="1" fillId="22" borderId="1" xfId="2" applyFont="1" applyFill="1" applyBorder="1" applyAlignment="1" applyProtection="1">
      <alignment horizontal="center"/>
    </xf>
    <xf numFmtId="0" fontId="1" fillId="14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171" fontId="1" fillId="0" borderId="3" xfId="0" applyNumberFormat="1" applyFont="1" applyBorder="1" applyAlignment="1">
      <alignment horizontal="center" vertical="center"/>
    </xf>
    <xf numFmtId="172" fontId="8" fillId="0" borderId="3" xfId="0" applyNumberFormat="1" applyFont="1" applyBorder="1" applyAlignment="1">
      <alignment horizontal="center" vertical="center"/>
    </xf>
    <xf numFmtId="167" fontId="0" fillId="0" borderId="3" xfId="2" applyFont="1" applyFill="1" applyBorder="1" applyAlignment="1" applyProtection="1">
      <alignment vertical="center"/>
    </xf>
    <xf numFmtId="166" fontId="1" fillId="2" borderId="9" xfId="0" applyNumberFormat="1" applyFont="1" applyFill="1" applyBorder="1" applyAlignment="1">
      <alignment horizontal="right" vertical="center"/>
    </xf>
    <xf numFmtId="0" fontId="6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171" fontId="1" fillId="0" borderId="15" xfId="0" applyNumberFormat="1" applyFont="1" applyBorder="1" applyAlignment="1">
      <alignment horizontal="center" vertical="center"/>
    </xf>
    <xf numFmtId="172" fontId="8" fillId="0" borderId="15" xfId="0" applyNumberFormat="1" applyFont="1" applyBorder="1" applyAlignment="1">
      <alignment horizontal="center" vertical="center"/>
    </xf>
    <xf numFmtId="167" fontId="0" fillId="0" borderId="15" xfId="2" applyFont="1" applyFill="1" applyBorder="1" applyAlignment="1" applyProtection="1">
      <alignment vertical="center"/>
    </xf>
    <xf numFmtId="166" fontId="1" fillId="2" borderId="15" xfId="0" applyNumberFormat="1" applyFont="1" applyFill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2" borderId="0" xfId="0" applyFont="1" applyFill="1" applyBorder="1" applyAlignment="1">
      <alignment horizontal="right"/>
    </xf>
    <xf numFmtId="0" fontId="1" fillId="2" borderId="13" xfId="0" applyFont="1" applyFill="1" applyBorder="1" applyAlignment="1">
      <alignment horizontal="left" vertical="center" wrapText="1"/>
    </xf>
    <xf numFmtId="0" fontId="1" fillId="14" borderId="13" xfId="0" applyFont="1" applyFill="1" applyBorder="1" applyAlignment="1">
      <alignment horizontal="left" vertical="center" wrapText="1"/>
    </xf>
    <xf numFmtId="2" fontId="1" fillId="15" borderId="13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/>
    <xf numFmtId="0" fontId="1" fillId="2" borderId="17" xfId="0" applyFont="1" applyFill="1" applyBorder="1" applyAlignment="1">
      <alignment horizontal="right"/>
    </xf>
    <xf numFmtId="0" fontId="1" fillId="0" borderId="17" xfId="0" applyFont="1" applyBorder="1" applyAlignment="1">
      <alignment vertical="center"/>
    </xf>
    <xf numFmtId="2" fontId="1" fillId="0" borderId="18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2" fontId="1" fillId="0" borderId="20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/>
    <xf numFmtId="0" fontId="1" fillId="2" borderId="22" xfId="0" applyFont="1" applyFill="1" applyBorder="1" applyAlignment="1">
      <alignment horizontal="right"/>
    </xf>
    <xf numFmtId="0" fontId="1" fillId="0" borderId="22" xfId="0" applyFont="1" applyBorder="1" applyAlignment="1">
      <alignment vertical="center"/>
    </xf>
    <xf numFmtId="2" fontId="1" fillId="0" borderId="23" xfId="0" applyNumberFormat="1" applyFont="1" applyBorder="1" applyAlignment="1">
      <alignment horizontal="center" vertical="center"/>
    </xf>
    <xf numFmtId="0" fontId="1" fillId="14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166" fontId="2" fillId="0" borderId="0" xfId="0" applyNumberFormat="1" applyFont="1" applyBorder="1" applyAlignment="1">
      <alignment vertical="center"/>
    </xf>
    <xf numFmtId="0" fontId="16" fillId="0" borderId="0" xfId="1"/>
    <xf numFmtId="0" fontId="1" fillId="8" borderId="24" xfId="0" applyFont="1" applyFill="1" applyBorder="1" applyAlignment="1"/>
    <xf numFmtId="0" fontId="1" fillId="8" borderId="25" xfId="0" applyFont="1" applyFill="1" applyBorder="1" applyAlignment="1"/>
    <xf numFmtId="166" fontId="1" fillId="2" borderId="11" xfId="0" applyNumberFormat="1" applyFont="1" applyFill="1" applyBorder="1" applyAlignment="1">
      <alignment vertical="center"/>
    </xf>
    <xf numFmtId="166" fontId="2" fillId="3" borderId="14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167" fontId="10" fillId="2" borderId="15" xfId="2" applyFill="1" applyBorder="1" applyAlignment="1">
      <alignment vertical="center"/>
    </xf>
    <xf numFmtId="167" fontId="10" fillId="23" borderId="15" xfId="2" applyFill="1" applyBorder="1" applyAlignment="1" applyProtection="1">
      <alignment horizontal="center" vertical="center"/>
      <protection locked="0"/>
    </xf>
    <xf numFmtId="167" fontId="10" fillId="23" borderId="15" xfId="2" applyFill="1" applyBorder="1" applyAlignment="1" applyProtection="1">
      <alignment horizontal="center" vertical="center"/>
    </xf>
    <xf numFmtId="166" fontId="2" fillId="2" borderId="0" xfId="0" applyNumberFormat="1" applyFont="1" applyFill="1" applyBorder="1"/>
    <xf numFmtId="170" fontId="0" fillId="2" borderId="0" xfId="0" applyNumberFormat="1" applyFill="1" applyBorder="1"/>
    <xf numFmtId="166" fontId="2" fillId="5" borderId="13" xfId="0" applyNumberFormat="1" applyFont="1" applyFill="1" applyBorder="1" applyAlignment="1">
      <alignment vertical="center"/>
    </xf>
    <xf numFmtId="167" fontId="1" fillId="2" borderId="17" xfId="2" applyFont="1" applyFill="1" applyBorder="1" applyAlignment="1" applyProtection="1"/>
    <xf numFmtId="0" fontId="11" fillId="0" borderId="0" xfId="4" applyFont="1" applyFill="1" applyBorder="1" applyAlignment="1" applyProtection="1">
      <alignment horizontal="center" vertical="center"/>
    </xf>
    <xf numFmtId="0" fontId="13" fillId="0" borderId="0" xfId="4" applyFont="1" applyBorder="1" applyAlignment="1" applyProtection="1">
      <alignment vertical="center"/>
    </xf>
    <xf numFmtId="0" fontId="13" fillId="0" borderId="0" xfId="4" applyFont="1" applyFill="1" applyBorder="1" applyAlignment="1" applyProtection="1">
      <alignment horizontal="center" vertical="center"/>
    </xf>
    <xf numFmtId="0" fontId="13" fillId="0" borderId="0" xfId="4" applyFont="1" applyBorder="1" applyAlignment="1" applyProtection="1">
      <alignment horizontal="center" vertical="center"/>
    </xf>
    <xf numFmtId="0" fontId="13" fillId="0" borderId="0" xfId="4" applyFont="1" applyBorder="1" applyAlignment="1" applyProtection="1">
      <alignment horizontal="justify" vertical="center" wrapText="1"/>
    </xf>
    <xf numFmtId="0" fontId="2" fillId="8" borderId="28" xfId="0" applyFont="1" applyFill="1" applyBorder="1" applyAlignment="1"/>
    <xf numFmtId="0" fontId="2" fillId="2" borderId="15" xfId="0" applyFont="1" applyFill="1" applyBorder="1" applyAlignment="1">
      <alignment horizontal="center" vertical="center"/>
    </xf>
    <xf numFmtId="0" fontId="2" fillId="8" borderId="23" xfId="0" applyFont="1" applyFill="1" applyBorder="1" applyAlignment="1"/>
    <xf numFmtId="166" fontId="2" fillId="12" borderId="1" xfId="0" applyNumberFormat="1" applyFont="1" applyFill="1" applyBorder="1" applyAlignment="1">
      <alignment vertical="center"/>
    </xf>
    <xf numFmtId="166" fontId="2" fillId="4" borderId="1" xfId="0" applyNumberFormat="1" applyFont="1" applyFill="1" applyBorder="1" applyAlignment="1">
      <alignment vertical="center"/>
    </xf>
    <xf numFmtId="0" fontId="2" fillId="2" borderId="0" xfId="0" applyFont="1" applyFill="1"/>
    <xf numFmtId="0" fontId="2" fillId="0" borderId="0" xfId="0" applyFont="1"/>
    <xf numFmtId="166" fontId="0" fillId="15" borderId="1" xfId="0" applyNumberFormat="1" applyFill="1" applyBorder="1" applyAlignment="1" applyProtection="1">
      <alignment horizontal="center" vertical="center"/>
    </xf>
    <xf numFmtId="166" fontId="0" fillId="22" borderId="1" xfId="0" applyNumberFormat="1" applyFill="1" applyBorder="1" applyAlignment="1" applyProtection="1">
      <alignment horizontal="center" vertical="center"/>
    </xf>
    <xf numFmtId="10" fontId="0" fillId="6" borderId="1" xfId="0" applyNumberFormat="1" applyFill="1" applyBorder="1" applyAlignment="1" applyProtection="1">
      <alignment horizontal="center" vertical="center"/>
    </xf>
    <xf numFmtId="166" fontId="0" fillId="6" borderId="1" xfId="0" applyNumberFormat="1" applyFill="1" applyBorder="1" applyAlignment="1" applyProtection="1">
      <alignment horizontal="center" vertical="center"/>
    </xf>
    <xf numFmtId="10" fontId="1" fillId="14" borderId="1" xfId="0" applyNumberFormat="1" applyFont="1" applyFill="1" applyBorder="1" applyAlignment="1" applyProtection="1">
      <alignment horizontal="center" vertical="center"/>
    </xf>
    <xf numFmtId="10" fontId="1" fillId="21" borderId="1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" fillId="14" borderId="11" xfId="0" applyFont="1" applyFill="1" applyBorder="1" applyAlignment="1">
      <alignment horizontal="left" vertical="center" wrapText="1"/>
    </xf>
    <xf numFmtId="0" fontId="1" fillId="14" borderId="12" xfId="0" applyFont="1" applyFill="1" applyBorder="1" applyAlignment="1">
      <alignment horizontal="left" vertical="center" wrapText="1"/>
    </xf>
    <xf numFmtId="0" fontId="1" fillId="14" borderId="4" xfId="0" applyFont="1" applyFill="1" applyBorder="1" applyAlignment="1">
      <alignment horizontal="left" vertical="center" wrapText="1"/>
    </xf>
    <xf numFmtId="0" fontId="1" fillId="14" borderId="13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left" vertical="center" wrapText="1"/>
    </xf>
    <xf numFmtId="0" fontId="1" fillId="16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left" vertical="center" wrapText="1"/>
    </xf>
    <xf numFmtId="0" fontId="2" fillId="19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166" fontId="18" fillId="23" borderId="0" xfId="0" applyNumberFormat="1" applyFont="1" applyFill="1" applyBorder="1" applyAlignment="1" applyProtection="1">
      <alignment horizontal="center"/>
      <protection locked="0"/>
    </xf>
    <xf numFmtId="166" fontId="1" fillId="23" borderId="17" xfId="0" applyNumberFormat="1" applyFont="1" applyFill="1" applyBorder="1" applyAlignment="1" applyProtection="1">
      <alignment horizontal="center"/>
      <protection locked="0"/>
    </xf>
    <xf numFmtId="0" fontId="17" fillId="23" borderId="27" xfId="0" applyFont="1" applyFill="1" applyBorder="1" applyAlignment="1" applyProtection="1">
      <alignment horizontal="center" vertical="center"/>
      <protection locked="0"/>
    </xf>
    <xf numFmtId="0" fontId="17" fillId="23" borderId="17" xfId="0" applyFont="1" applyFill="1" applyBorder="1" applyAlignment="1" applyProtection="1">
      <alignment horizontal="center" vertical="center"/>
      <protection locked="0"/>
    </xf>
    <xf numFmtId="0" fontId="17" fillId="23" borderId="6" xfId="0" applyFont="1" applyFill="1" applyBorder="1" applyAlignment="1" applyProtection="1">
      <alignment horizontal="center" vertical="center"/>
      <protection locked="0"/>
    </xf>
    <xf numFmtId="0" fontId="17" fillId="23" borderId="0" xfId="0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>
      <alignment horizontal="center" vertical="center"/>
    </xf>
    <xf numFmtId="0" fontId="18" fillId="23" borderId="0" xfId="0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2" fillId="10" borderId="26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 vertical="center"/>
    </xf>
    <xf numFmtId="0" fontId="7" fillId="4" borderId="7" xfId="4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4" fontId="1" fillId="21" borderId="1" xfId="0" applyNumberFormat="1" applyFont="1" applyFill="1" applyBorder="1" applyAlignment="1">
      <alignment horizontal="center" vertical="center" wrapText="1"/>
    </xf>
    <xf numFmtId="166" fontId="1" fillId="21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74" fontId="1" fillId="24" borderId="0" xfId="0" applyNumberFormat="1" applyFont="1" applyFill="1" applyBorder="1" applyAlignment="1" applyProtection="1">
      <alignment horizontal="center"/>
      <protection locked="0"/>
    </xf>
    <xf numFmtId="174" fontId="1" fillId="24" borderId="22" xfId="0" applyNumberFormat="1" applyFont="1" applyFill="1" applyBorder="1" applyAlignment="1" applyProtection="1">
      <alignment horizontal="center"/>
      <protection locked="0"/>
    </xf>
    <xf numFmtId="174" fontId="1" fillId="24" borderId="17" xfId="0" applyNumberFormat="1" applyFont="1" applyFill="1" applyBorder="1" applyAlignment="1" applyProtection="1">
      <alignment horizontal="center"/>
      <protection locked="0"/>
    </xf>
    <xf numFmtId="10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4" fontId="1" fillId="22" borderId="1" xfId="0" applyNumberFormat="1" applyFont="1" applyFill="1" applyBorder="1" applyAlignment="1">
      <alignment horizontal="center" vertical="center" wrapText="1"/>
    </xf>
    <xf numFmtId="166" fontId="1" fillId="22" borderId="1" xfId="0" applyNumberFormat="1" applyFont="1" applyFill="1" applyBorder="1" applyAlignment="1">
      <alignment horizontal="center" vertical="center"/>
    </xf>
    <xf numFmtId="166" fontId="1" fillId="6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166" fontId="1" fillId="2" borderId="13" xfId="0" applyNumberFormat="1" applyFont="1" applyFill="1" applyBorder="1" applyAlignment="1">
      <alignment horizontal="center" vertical="center"/>
    </xf>
    <xf numFmtId="166" fontId="1" fillId="2" borderId="14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9" fillId="24" borderId="15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3" fillId="0" borderId="0" xfId="4" applyFont="1" applyBorder="1" applyAlignment="1" applyProtection="1">
      <alignment horizontal="center" vertical="center"/>
    </xf>
    <xf numFmtId="0" fontId="13" fillId="0" borderId="0" xfId="4" applyFont="1" applyBorder="1" applyAlignment="1" applyProtection="1">
      <alignment horizontal="justify" vertical="center" wrapText="1"/>
    </xf>
    <xf numFmtId="0" fontId="14" fillId="0" borderId="0" xfId="4" applyFont="1" applyBorder="1" applyAlignment="1" applyProtection="1">
      <alignment horizontal="center" vertical="center"/>
    </xf>
    <xf numFmtId="0" fontId="13" fillId="0" borderId="0" xfId="4" applyFont="1" applyBorder="1" applyAlignment="1" applyProtection="1">
      <alignment horizontal="left" vertical="center" wrapText="1"/>
    </xf>
    <xf numFmtId="7" fontId="14" fillId="11" borderId="24" xfId="4" applyNumberFormat="1" applyFont="1" applyFill="1" applyBorder="1" applyAlignment="1" applyProtection="1">
      <alignment horizontal="center" vertical="center" wrapText="1"/>
    </xf>
    <xf numFmtId="7" fontId="14" fillId="11" borderId="25" xfId="4" applyNumberFormat="1" applyFont="1" applyFill="1" applyBorder="1" applyAlignment="1" applyProtection="1">
      <alignment horizontal="center" vertical="center" wrapText="1"/>
    </xf>
    <xf numFmtId="7" fontId="14" fillId="11" borderId="28" xfId="4" applyNumberFormat="1" applyFont="1" applyFill="1" applyBorder="1" applyAlignment="1" applyProtection="1">
      <alignment horizontal="center" vertical="center" wrapText="1"/>
    </xf>
    <xf numFmtId="7" fontId="14" fillId="0" borderId="29" xfId="4" applyNumberFormat="1" applyFont="1" applyFill="1" applyBorder="1" applyAlignment="1" applyProtection="1">
      <alignment horizontal="center" vertical="center" wrapText="1"/>
    </xf>
    <xf numFmtId="7" fontId="14" fillId="0" borderId="19" xfId="4" applyNumberFormat="1" applyFont="1" applyFill="1" applyBorder="1" applyAlignment="1" applyProtection="1">
      <alignment horizontal="center" vertical="center" wrapText="1"/>
    </xf>
    <xf numFmtId="0" fontId="13" fillId="0" borderId="0" xfId="4" applyFont="1" applyBorder="1" applyAlignment="1" applyProtection="1">
      <alignment horizontal="center" vertical="center" wrapText="1"/>
    </xf>
    <xf numFmtId="0" fontId="11" fillId="0" borderId="0" xfId="4" applyFont="1" applyFill="1" applyBorder="1" applyAlignment="1" applyProtection="1">
      <alignment horizontal="center" vertical="center"/>
    </xf>
    <xf numFmtId="0" fontId="3" fillId="0" borderId="0" xfId="4" applyFont="1" applyFill="1" applyBorder="1" applyAlignment="1" applyProtection="1">
      <alignment horizontal="center" vertical="center"/>
    </xf>
    <xf numFmtId="0" fontId="12" fillId="24" borderId="24" xfId="4" applyFont="1" applyFill="1" applyBorder="1" applyAlignment="1" applyProtection="1">
      <alignment horizontal="center" vertical="center"/>
    </xf>
    <xf numFmtId="0" fontId="12" fillId="24" borderId="25" xfId="4" applyFont="1" applyFill="1" applyBorder="1" applyAlignment="1" applyProtection="1">
      <alignment horizontal="center" vertical="center"/>
    </xf>
    <xf numFmtId="0" fontId="12" fillId="24" borderId="28" xfId="4" applyFont="1" applyFill="1" applyBorder="1" applyAlignment="1" applyProtection="1">
      <alignment horizontal="center" vertical="center"/>
    </xf>
    <xf numFmtId="0" fontId="13" fillId="0" borderId="0" xfId="4" applyFont="1" applyFill="1" applyBorder="1" applyAlignment="1" applyProtection="1">
      <alignment horizontal="justify" vertical="center" wrapText="1"/>
    </xf>
    <xf numFmtId="0" fontId="13" fillId="24" borderId="0" xfId="4" applyFont="1" applyFill="1" applyBorder="1" applyAlignment="1" applyProtection="1">
      <alignment horizontal="justify" vertical="center" wrapText="1"/>
    </xf>
  </cellXfs>
  <cellStyles count="9">
    <cellStyle name="Hiperlink" xfId="1" builtinId="8"/>
    <cellStyle name="Moeda" xfId="2" builtinId="4"/>
    <cellStyle name="Moeda 2" xfId="3"/>
    <cellStyle name="Normal" xfId="0" builtinId="0"/>
    <cellStyle name="Normal 2" xfId="4"/>
    <cellStyle name="Porcentagem" xfId="5" builtinId="5"/>
    <cellStyle name="Porcentagem 2" xfId="6"/>
    <cellStyle name="Vírgula" xfId="7" builtinId="3"/>
    <cellStyle name="Vírgula 2" xfId="8"/>
  </cellStyles>
  <dxfs count="22"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1104900</xdr:colOff>
      <xdr:row>2</xdr:row>
      <xdr:rowOff>9525</xdr:rowOff>
    </xdr:from>
    <xdr:to>
      <xdr:col>9</xdr:col>
      <xdr:colOff>533400</xdr:colOff>
      <xdr:row>10</xdr:row>
      <xdr:rowOff>180975</xdr:rowOff>
    </xdr:to>
    <xdr:pic>
      <xdr:nvPicPr>
        <xdr:cNvPr id="1204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8875" y="542925"/>
          <a:ext cx="1733550" cy="1771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2</xdr:row>
      <xdr:rowOff>104775</xdr:rowOff>
    </xdr:from>
    <xdr:to>
      <xdr:col>9</xdr:col>
      <xdr:colOff>809625</xdr:colOff>
      <xdr:row>9</xdr:row>
      <xdr:rowOff>142875</xdr:rowOff>
    </xdr:to>
    <xdr:pic>
      <xdr:nvPicPr>
        <xdr:cNvPr id="2228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638175"/>
          <a:ext cx="1619250" cy="1438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iltroscuritiba.com.br/bebed-industrial-wp200?srsltid=AeTuncrpi6XgD61tBUsAEKB8LSbfyxCFMxSucJVRqf_aIXUEBRottXmOlQU" TargetMode="External"/><Relationship Id="rId2" Type="http://schemas.openxmlformats.org/officeDocument/2006/relationships/hyperlink" Target="https://www.catral.com.br/bebedouro-industrial-acqua-gelata-100-litros-inox-pre200e/p?idsku=1721077" TargetMode="External"/><Relationship Id="rId1" Type="http://schemas.openxmlformats.org/officeDocument/2006/relationships/hyperlink" Target="https://www.aquamaxbebedouros.com.br/bebedouro-industrial-200-litros-aquamax-inox/p?idsku=24&amp;gclid=Cj0KCQiAlKmeBhCkARIsAHy7WVu3oyVnSJ0pOfIuHg6Wq1QGD0wiqGR39sunFY19iALGvLGULWipMI0aAq66EALw_wcB" TargetMode="Externa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086"/>
  <sheetViews>
    <sheetView showGridLines="0" view="pageBreakPreview" zoomScale="85" zoomScaleNormal="70" zoomScaleSheetLayoutView="85" workbookViewId="0">
      <selection activeCell="E45" sqref="E45"/>
    </sheetView>
  </sheetViews>
  <sheetFormatPr defaultRowHeight="12.75" x14ac:dyDescent="0.2"/>
  <cols>
    <col min="1" max="1" width="18.85546875" style="1" customWidth="1"/>
    <col min="2" max="2" width="5.7109375" style="2" customWidth="1"/>
    <col min="3" max="3" width="12.85546875" style="3" customWidth="1"/>
    <col min="4" max="4" width="13.140625" style="3" customWidth="1"/>
    <col min="5" max="5" width="68.7109375" style="1" customWidth="1"/>
    <col min="6" max="6" width="5.7109375" style="3" customWidth="1"/>
    <col min="7" max="7" width="9.140625" style="1"/>
    <col min="8" max="8" width="17" style="4" customWidth="1"/>
    <col min="9" max="9" width="17.5703125" style="2" customWidth="1"/>
    <col min="10" max="10" width="10.28515625" style="5" customWidth="1"/>
    <col min="11" max="12" width="10.5703125" style="1" bestFit="1" customWidth="1"/>
    <col min="13" max="14" width="9.140625" style="1"/>
    <col min="15" max="15" width="11.140625" style="1" bestFit="1" customWidth="1"/>
    <col min="16" max="16" width="9.140625" style="1"/>
    <col min="17" max="17" width="14.28515625" style="1" bestFit="1" customWidth="1"/>
    <col min="18" max="16384" width="9.140625" style="1"/>
  </cols>
  <sheetData>
    <row r="1" spans="2:17" ht="29.25" customHeight="1" x14ac:dyDescent="0.2">
      <c r="J1" s="6"/>
      <c r="K1" s="7"/>
      <c r="L1" s="7"/>
      <c r="M1" s="7"/>
      <c r="N1" s="7"/>
      <c r="O1" s="7"/>
    </row>
    <row r="2" spans="2:17" x14ac:dyDescent="0.2">
      <c r="B2" s="8"/>
      <c r="C2" s="9"/>
      <c r="D2" s="9"/>
      <c r="E2" s="10"/>
      <c r="F2" s="11"/>
      <c r="G2" s="11"/>
      <c r="H2" s="11"/>
      <c r="I2" s="11"/>
      <c r="J2" s="12"/>
      <c r="K2" s="7"/>
      <c r="L2" s="7"/>
      <c r="M2" s="7"/>
      <c r="N2" s="7"/>
      <c r="O2" s="317"/>
      <c r="P2" s="317"/>
      <c r="Q2" s="317"/>
    </row>
    <row r="3" spans="2:17" ht="15.75" x14ac:dyDescent="0.25">
      <c r="B3" s="13" t="s">
        <v>439</v>
      </c>
      <c r="C3" s="14"/>
      <c r="D3" s="15"/>
      <c r="E3" s="16"/>
      <c r="F3" s="17"/>
      <c r="G3" s="17"/>
      <c r="H3" s="17"/>
      <c r="I3" s="17"/>
      <c r="J3" s="18"/>
      <c r="K3" s="7"/>
      <c r="L3" s="7"/>
      <c r="M3" s="7"/>
      <c r="N3" s="7"/>
      <c r="O3" s="7"/>
    </row>
    <row r="4" spans="2:17" ht="15.75" x14ac:dyDescent="0.25">
      <c r="B4" s="19" t="s">
        <v>271</v>
      </c>
      <c r="C4" s="20"/>
      <c r="D4" s="21"/>
      <c r="E4" s="22"/>
      <c r="F4" s="23"/>
      <c r="G4" s="23"/>
      <c r="H4" s="23"/>
      <c r="I4" s="23"/>
      <c r="J4" s="18"/>
      <c r="K4" s="7"/>
      <c r="L4" s="7"/>
      <c r="M4" s="7"/>
      <c r="N4" s="7"/>
      <c r="O4" s="7"/>
    </row>
    <row r="5" spans="2:17" ht="15.75" x14ac:dyDescent="0.25">
      <c r="B5" s="19" t="s">
        <v>0</v>
      </c>
      <c r="C5" s="20"/>
      <c r="D5" s="21"/>
      <c r="E5" s="22"/>
      <c r="F5" s="23"/>
      <c r="G5" s="23"/>
      <c r="H5" s="23"/>
      <c r="I5" s="23"/>
      <c r="J5" s="18"/>
      <c r="K5" s="7"/>
      <c r="L5" s="7"/>
      <c r="M5" s="7"/>
      <c r="N5" s="7"/>
      <c r="O5" s="7"/>
    </row>
    <row r="6" spans="2:17" ht="15.75" x14ac:dyDescent="0.25">
      <c r="B6" s="320" t="s">
        <v>324</v>
      </c>
      <c r="C6" s="320"/>
      <c r="D6" s="320"/>
      <c r="E6" s="22"/>
      <c r="F6" s="23"/>
      <c r="G6" s="23"/>
      <c r="H6" s="23"/>
      <c r="I6" s="23"/>
      <c r="J6" s="18"/>
      <c r="K6" s="7"/>
      <c r="L6" s="7"/>
      <c r="M6" s="7"/>
      <c r="N6" s="7"/>
      <c r="O6" s="7"/>
    </row>
    <row r="7" spans="2:17" ht="15.75" x14ac:dyDescent="0.25">
      <c r="B7" s="19" t="s">
        <v>272</v>
      </c>
      <c r="C7" s="20"/>
      <c r="D7" s="21"/>
      <c r="E7" s="22"/>
      <c r="F7" s="23"/>
      <c r="G7" s="23"/>
      <c r="H7" s="23"/>
      <c r="I7" s="23"/>
      <c r="J7" s="18"/>
      <c r="K7" s="7"/>
      <c r="L7" s="7"/>
      <c r="M7" s="7"/>
      <c r="N7" s="7"/>
      <c r="O7" s="7"/>
    </row>
    <row r="8" spans="2:17" ht="15.75" x14ac:dyDescent="0.25">
      <c r="B8" s="19" t="s">
        <v>273</v>
      </c>
      <c r="C8" s="20"/>
      <c r="D8" s="21"/>
      <c r="E8" s="22"/>
      <c r="F8" s="23"/>
      <c r="G8" s="23"/>
      <c r="H8" s="23"/>
      <c r="I8" s="23"/>
      <c r="J8" s="18"/>
      <c r="K8" s="7"/>
      <c r="L8" s="7"/>
      <c r="M8" s="7"/>
      <c r="N8" s="7"/>
      <c r="O8" s="7"/>
    </row>
    <row r="9" spans="2:17" ht="15.75" x14ac:dyDescent="0.25">
      <c r="B9" s="19" t="s">
        <v>1</v>
      </c>
      <c r="C9" s="24">
        <v>0.23319999999999999</v>
      </c>
      <c r="D9" s="25"/>
      <c r="E9" s="22"/>
      <c r="F9" s="23"/>
      <c r="G9" s="23"/>
      <c r="H9" s="23"/>
      <c r="I9" s="23"/>
      <c r="J9" s="18"/>
      <c r="K9" s="7"/>
      <c r="L9" s="7"/>
      <c r="M9" s="7"/>
      <c r="N9" s="7"/>
      <c r="O9" s="7"/>
    </row>
    <row r="10" spans="2:17" ht="15.75" x14ac:dyDescent="0.25">
      <c r="B10" s="26" t="s">
        <v>2</v>
      </c>
      <c r="C10" s="20"/>
      <c r="D10" s="25"/>
      <c r="E10" s="22"/>
      <c r="F10" s="23"/>
      <c r="G10" s="23"/>
      <c r="H10" s="23"/>
      <c r="I10" s="23"/>
      <c r="J10" s="18"/>
      <c r="K10" s="7"/>
      <c r="L10" s="7"/>
      <c r="M10" s="7"/>
      <c r="N10" s="7"/>
      <c r="O10" s="7"/>
    </row>
    <row r="11" spans="2:17" ht="15.75" x14ac:dyDescent="0.25">
      <c r="B11" s="27" t="s">
        <v>3</v>
      </c>
      <c r="C11" s="28"/>
      <c r="D11" s="29"/>
      <c r="E11" s="30"/>
      <c r="F11" s="31"/>
      <c r="G11" s="23"/>
      <c r="H11" s="23"/>
      <c r="I11" s="23"/>
      <c r="J11" s="18"/>
      <c r="K11" s="7"/>
      <c r="L11" s="7"/>
      <c r="M11" s="7"/>
      <c r="N11" s="7"/>
      <c r="O11" s="7"/>
    </row>
    <row r="12" spans="2:17" x14ac:dyDescent="0.2">
      <c r="B12" s="321"/>
      <c r="C12" s="321"/>
      <c r="D12" s="321"/>
      <c r="E12" s="321"/>
      <c r="F12" s="321"/>
      <c r="G12" s="321"/>
      <c r="H12" s="321"/>
      <c r="I12" s="321"/>
      <c r="J12" s="321"/>
      <c r="K12" s="7"/>
      <c r="L12" s="7"/>
      <c r="M12" s="7"/>
      <c r="N12" s="7"/>
      <c r="O12" s="7"/>
    </row>
    <row r="13" spans="2:17" ht="33" customHeight="1" x14ac:dyDescent="0.2">
      <c r="B13" s="322" t="s">
        <v>4</v>
      </c>
      <c r="C13" s="322"/>
      <c r="D13" s="322"/>
      <c r="E13" s="322"/>
      <c r="F13" s="322"/>
      <c r="G13" s="322"/>
      <c r="H13" s="322"/>
      <c r="I13" s="322"/>
      <c r="J13" s="322"/>
      <c r="K13" s="7"/>
      <c r="L13" s="7"/>
      <c r="M13" s="7"/>
      <c r="N13" s="7"/>
      <c r="O13" s="7"/>
    </row>
    <row r="14" spans="2:17" x14ac:dyDescent="0.2">
      <c r="B14" s="321"/>
      <c r="C14" s="321"/>
      <c r="D14" s="321"/>
      <c r="E14" s="321"/>
      <c r="F14" s="321"/>
      <c r="G14" s="321"/>
      <c r="H14" s="321"/>
      <c r="I14" s="321"/>
      <c r="J14" s="321"/>
      <c r="K14" s="7"/>
      <c r="L14" s="7"/>
      <c r="M14" s="7"/>
      <c r="N14" s="7"/>
      <c r="O14" s="7"/>
    </row>
    <row r="15" spans="2:17" ht="22.5" customHeight="1" x14ac:dyDescent="0.2">
      <c r="B15" s="33" t="s">
        <v>5</v>
      </c>
      <c r="C15" s="32" t="s">
        <v>6</v>
      </c>
      <c r="D15" s="32" t="s">
        <v>7</v>
      </c>
      <c r="E15" s="32" t="s">
        <v>8</v>
      </c>
      <c r="F15" s="322" t="s">
        <v>9</v>
      </c>
      <c r="G15" s="322"/>
      <c r="H15" s="322"/>
      <c r="I15" s="322"/>
      <c r="J15" s="34" t="s">
        <v>10</v>
      </c>
      <c r="K15" s="7"/>
      <c r="L15" s="7"/>
      <c r="M15" s="7"/>
      <c r="N15" s="7"/>
      <c r="O15" s="7"/>
    </row>
    <row r="16" spans="2:17" ht="22.5" customHeight="1" x14ac:dyDescent="0.2">
      <c r="B16" s="35">
        <v>1</v>
      </c>
      <c r="C16" s="35"/>
      <c r="D16" s="36"/>
      <c r="E16" s="37" t="s">
        <v>11</v>
      </c>
      <c r="F16" s="323"/>
      <c r="G16" s="324"/>
      <c r="H16" s="324"/>
      <c r="I16" s="325"/>
      <c r="J16" s="36"/>
      <c r="K16" s="7"/>
      <c r="L16" s="7"/>
      <c r="M16" s="7"/>
      <c r="N16" s="7"/>
      <c r="O16" s="7"/>
    </row>
    <row r="17" spans="2:15" ht="48" customHeight="1" x14ac:dyDescent="0.2">
      <c r="B17" s="38" t="str">
        <f>PO!B17</f>
        <v>1.1</v>
      </c>
      <c r="C17" s="39" t="str">
        <f>PO!C17</f>
        <v>SINAPI</v>
      </c>
      <c r="D17" s="39">
        <f>PO!D17</f>
        <v>90777</v>
      </c>
      <c r="E17" s="38" t="str">
        <f>PO!E17</f>
        <v>ENGENHEIRO CIVIL DE OBRA JUNIOR COM ENCARGOS COMPLEMENTARES</v>
      </c>
      <c r="F17" s="306" t="s">
        <v>12</v>
      </c>
      <c r="G17" s="306"/>
      <c r="H17" s="306"/>
      <c r="I17" s="306"/>
      <c r="J17" s="40">
        <v>16</v>
      </c>
      <c r="K17" s="7"/>
      <c r="L17" s="7"/>
      <c r="M17" s="7"/>
      <c r="N17" s="7"/>
      <c r="O17" s="7"/>
    </row>
    <row r="18" spans="2:15" x14ac:dyDescent="0.2">
      <c r="B18" s="35"/>
      <c r="C18" s="35"/>
      <c r="D18" s="36"/>
      <c r="E18" s="37"/>
      <c r="F18" s="323"/>
      <c r="G18" s="324"/>
      <c r="H18" s="324"/>
      <c r="I18" s="325"/>
      <c r="J18" s="36"/>
      <c r="K18" s="7"/>
      <c r="L18" s="7"/>
      <c r="M18" s="7"/>
      <c r="N18" s="7"/>
      <c r="O18" s="7"/>
    </row>
    <row r="19" spans="2:15" x14ac:dyDescent="0.2">
      <c r="B19" s="35">
        <v>2</v>
      </c>
      <c r="C19" s="35"/>
      <c r="D19" s="36"/>
      <c r="E19" s="37" t="s">
        <v>11</v>
      </c>
      <c r="F19" s="323"/>
      <c r="G19" s="324"/>
      <c r="H19" s="324"/>
      <c r="I19" s="325"/>
      <c r="J19" s="36"/>
      <c r="K19" s="41"/>
      <c r="L19" s="41"/>
      <c r="M19" s="41"/>
      <c r="N19" s="7"/>
      <c r="O19" s="7"/>
    </row>
    <row r="20" spans="2:15" ht="30.75" customHeight="1" x14ac:dyDescent="0.2">
      <c r="B20" s="38" t="str">
        <f>PO!B20</f>
        <v>2.1</v>
      </c>
      <c r="C20" s="39" t="str">
        <f>PO!C20</f>
        <v>DER-ES</v>
      </c>
      <c r="D20" s="39">
        <f>PO!D20</f>
        <v>20305</v>
      </c>
      <c r="E20" s="38" t="str">
        <f>PO!E20</f>
        <v>Placa de obra nas dimensões de 2.0 x 4.0 m, padrão DER (ver memorial de cálculo)</v>
      </c>
      <c r="F20" s="306" t="s">
        <v>124</v>
      </c>
      <c r="G20" s="306"/>
      <c r="H20" s="306"/>
      <c r="I20" s="306"/>
      <c r="J20" s="40">
        <v>2.5</v>
      </c>
      <c r="K20" s="7"/>
      <c r="L20" s="7"/>
      <c r="M20" s="7"/>
      <c r="N20" s="7"/>
      <c r="O20" s="7"/>
    </row>
    <row r="21" spans="2:15" ht="38.25" customHeight="1" x14ac:dyDescent="0.2">
      <c r="B21" s="38" t="str">
        <f>PO!B21</f>
        <v>2.2</v>
      </c>
      <c r="C21" s="39" t="str">
        <f>PO!C21</f>
        <v>DER-ES</v>
      </c>
      <c r="D21" s="39">
        <f>PO!D21</f>
        <v>20339</v>
      </c>
      <c r="E21" s="38" t="str">
        <f>PO!E21</f>
        <v>Locação de andaime metálico para trabalho em fachada de edifíco (aluguel de 1 m² por 2 meses) inclusive frete, montagem e desmontagem</v>
      </c>
      <c r="F21" s="306" t="s">
        <v>125</v>
      </c>
      <c r="G21" s="306"/>
      <c r="H21" s="306"/>
      <c r="I21" s="306"/>
      <c r="J21" s="40">
        <v>10</v>
      </c>
      <c r="K21" s="7"/>
      <c r="L21" s="7"/>
      <c r="M21" s="7"/>
      <c r="N21" s="7"/>
      <c r="O21" s="7"/>
    </row>
    <row r="22" spans="2:15" ht="52.5" customHeight="1" x14ac:dyDescent="0.2">
      <c r="B22" s="38" t="str">
        <f>PO!B22</f>
        <v>2.3</v>
      </c>
      <c r="C22" s="39" t="str">
        <f>PO!C22</f>
        <v>COMP.</v>
      </c>
      <c r="D22" s="39">
        <f>PO!D22</f>
        <v>4</v>
      </c>
      <c r="E22" s="38" t="str">
        <f>PO!E22</f>
        <v xml:space="preserve">Tapume Telha Metálica Ondulada em Alúminio ou Zinco (Galvalume) e=0,43mm COR natural h=2,20m, incl. montagem estr. mad. 8"x8", e portão com 3,00m de largura (Reaproveitamento 1x) </v>
      </c>
      <c r="F22" s="307" t="s">
        <v>126</v>
      </c>
      <c r="G22" s="307"/>
      <c r="H22" s="307"/>
      <c r="I22" s="307"/>
      <c r="J22" s="5">
        <v>46</v>
      </c>
      <c r="K22" s="7"/>
      <c r="L22" s="7"/>
      <c r="M22" s="7"/>
      <c r="N22" s="7"/>
      <c r="O22" s="7"/>
    </row>
    <row r="23" spans="2:15" x14ac:dyDescent="0.2">
      <c r="B23" s="168"/>
      <c r="C23" s="169"/>
      <c r="D23" s="169"/>
      <c r="E23" s="168" t="str">
        <f>PO!E23</f>
        <v xml:space="preserve"> </v>
      </c>
      <c r="F23" s="308"/>
      <c r="G23" s="308"/>
      <c r="H23" s="308"/>
      <c r="I23" s="308"/>
      <c r="J23" s="163"/>
      <c r="K23" s="7"/>
      <c r="L23" s="7"/>
      <c r="M23" s="7"/>
      <c r="N23" s="7"/>
      <c r="O23" s="7"/>
    </row>
    <row r="24" spans="2:15" x14ac:dyDescent="0.2">
      <c r="B24" s="169">
        <f>PO!B24</f>
        <v>3</v>
      </c>
      <c r="C24" s="169"/>
      <c r="D24" s="169"/>
      <c r="E24" s="168" t="str">
        <f>PO!E24</f>
        <v>SERVIÇOS PRELIMINARES</v>
      </c>
      <c r="F24" s="308"/>
      <c r="G24" s="308"/>
      <c r="H24" s="308"/>
      <c r="I24" s="308"/>
      <c r="J24" s="163"/>
      <c r="K24" s="7"/>
      <c r="L24" s="7"/>
      <c r="M24" s="7"/>
      <c r="N24" s="7"/>
      <c r="O24" s="7"/>
    </row>
    <row r="25" spans="2:15" x14ac:dyDescent="0.2">
      <c r="B25" s="38" t="str">
        <f>PO!B25</f>
        <v>3.1</v>
      </c>
      <c r="C25" s="39" t="str">
        <f>PO!C25</f>
        <v>DER-ES</v>
      </c>
      <c r="D25" s="39">
        <f>PO!D25</f>
        <v>10404</v>
      </c>
      <c r="E25" s="38" t="str">
        <f>PO!E25</f>
        <v>Corte e destocamento de árvores com diâmetro superior a 30 cm</v>
      </c>
      <c r="F25" s="307" t="s">
        <v>174</v>
      </c>
      <c r="G25" s="307"/>
      <c r="H25" s="307"/>
      <c r="I25" s="307"/>
      <c r="J25" s="5">
        <v>5</v>
      </c>
      <c r="K25" s="7"/>
      <c r="L25" s="7"/>
      <c r="M25" s="7"/>
      <c r="N25" s="7"/>
      <c r="O25" s="7"/>
    </row>
    <row r="26" spans="2:15" ht="63.75" customHeight="1" x14ac:dyDescent="0.2">
      <c r="B26" s="38" t="str">
        <f>PO!B26</f>
        <v>3.2</v>
      </c>
      <c r="C26" s="39" t="str">
        <f>PO!C26</f>
        <v>DER-ES</v>
      </c>
      <c r="D26" s="39">
        <f>PO!D26</f>
        <v>10209</v>
      </c>
      <c r="E26" s="38" t="str">
        <f>PO!E26</f>
        <v>Demolição de alvenaria</v>
      </c>
      <c r="F26" s="307" t="s">
        <v>175</v>
      </c>
      <c r="G26" s="307"/>
      <c r="H26" s="307"/>
      <c r="I26" s="307"/>
      <c r="J26" s="5">
        <f>2.4*0.8*0.15+3.4*0.15*2.9*2+2.9*2*2.8*0.15+(1.6*0.6*2+1.7*0.6*2)*0.15+(2.9*0.6*2+2.7*0.6*2)*0.15+(1*1.2*2+1*5.4*1.2/2*1)*0.15</f>
        <v>8.1300000000000008</v>
      </c>
      <c r="K26" s="7"/>
      <c r="L26" s="7"/>
      <c r="M26" s="7"/>
      <c r="N26" s="7"/>
      <c r="O26" s="7"/>
    </row>
    <row r="27" spans="2:15" ht="24.75" customHeight="1" x14ac:dyDescent="0.2">
      <c r="B27" s="38" t="str">
        <f>PO!B27</f>
        <v>3.3</v>
      </c>
      <c r="C27" s="39" t="str">
        <f>PO!C27</f>
        <v>DER-ES</v>
      </c>
      <c r="D27" s="39">
        <f>PO!D27</f>
        <v>10202</v>
      </c>
      <c r="E27" s="38" t="str">
        <f>PO!E27</f>
        <v>Demolição de piso revestido com cerâmica</v>
      </c>
      <c r="F27" s="307" t="s">
        <v>176</v>
      </c>
      <c r="G27" s="307"/>
      <c r="H27" s="307"/>
      <c r="I27" s="307"/>
      <c r="J27" s="5">
        <f>2*3.5+5.4*3.5+3.1*2.8</f>
        <v>34.58</v>
      </c>
      <c r="K27" s="7"/>
      <c r="L27" s="7"/>
      <c r="M27" s="7"/>
      <c r="N27" s="7"/>
      <c r="O27" s="7"/>
    </row>
    <row r="28" spans="2:15" x14ac:dyDescent="0.2">
      <c r="B28" s="38" t="str">
        <f>PO!B28</f>
        <v>3.4</v>
      </c>
      <c r="C28" s="39" t="str">
        <f>PO!C28</f>
        <v>DER-ES</v>
      </c>
      <c r="D28" s="39">
        <f>PO!D28</f>
        <v>10280</v>
      </c>
      <c r="E28" s="38" t="str">
        <f>PO!E28</f>
        <v>Remoção de cobertura em telha metálica, inclusive estrutura</v>
      </c>
      <c r="F28" s="307" t="s">
        <v>177</v>
      </c>
      <c r="G28" s="307"/>
      <c r="H28" s="307"/>
      <c r="I28" s="307"/>
      <c r="J28" s="5">
        <f>3.1*2.8</f>
        <v>8.68</v>
      </c>
      <c r="K28" s="7"/>
      <c r="L28" s="7"/>
      <c r="M28" s="7"/>
      <c r="N28" s="7"/>
      <c r="O28" s="7"/>
    </row>
    <row r="29" spans="2:15" x14ac:dyDescent="0.2">
      <c r="B29" s="38" t="str">
        <f>PO!B29</f>
        <v>3.5</v>
      </c>
      <c r="C29" s="39" t="str">
        <f>PO!C29</f>
        <v>DER-ES</v>
      </c>
      <c r="D29" s="39">
        <f>PO!D29</f>
        <v>10229</v>
      </c>
      <c r="E29" s="38" t="str">
        <f>PO!E29</f>
        <v>Retirada de poste de aço de 4 a 6 m</v>
      </c>
      <c r="F29" s="307" t="s">
        <v>178</v>
      </c>
      <c r="G29" s="307"/>
      <c r="H29" s="307"/>
      <c r="I29" s="307"/>
      <c r="J29" s="5">
        <v>1</v>
      </c>
      <c r="K29" s="7"/>
      <c r="L29" s="7"/>
      <c r="M29" s="7"/>
      <c r="N29" s="7"/>
      <c r="O29" s="7"/>
    </row>
    <row r="30" spans="2:15" x14ac:dyDescent="0.2">
      <c r="B30" s="38" t="str">
        <f>PO!B30</f>
        <v>3.6</v>
      </c>
      <c r="C30" s="39" t="str">
        <f>PO!C30</f>
        <v>DER-ES</v>
      </c>
      <c r="D30" s="39">
        <f>PO!D30</f>
        <v>10214</v>
      </c>
      <c r="E30" s="38" t="str">
        <f>PO!E30</f>
        <v>Retirada de portas e janelas de madeira, inclusive batentes</v>
      </c>
      <c r="F30" s="307" t="s">
        <v>179</v>
      </c>
      <c r="G30" s="307"/>
      <c r="H30" s="307"/>
      <c r="I30" s="307"/>
      <c r="J30" s="5">
        <f>0.8*2.1</f>
        <v>1.68</v>
      </c>
      <c r="K30" s="7"/>
      <c r="L30" s="7"/>
      <c r="M30" s="7"/>
      <c r="N30" s="7"/>
      <c r="O30" s="7"/>
    </row>
    <row r="31" spans="2:15" ht="58.5" customHeight="1" x14ac:dyDescent="0.2">
      <c r="B31" s="38" t="str">
        <f>PO!B31</f>
        <v>3.7</v>
      </c>
      <c r="C31" s="39" t="str">
        <f>PO!C31</f>
        <v>SINAPI</v>
      </c>
      <c r="D31" s="39">
        <f>PO!D31</f>
        <v>97635</v>
      </c>
      <c r="E31" s="38" t="str">
        <f>PO!E31</f>
        <v xml:space="preserve">DEMOLIÇÃO DE PAVIMENTO INTERTRAVADO, DE FORMA MANUAL, COM REAPROVEITAMENTO. </v>
      </c>
      <c r="F31" s="307" t="s">
        <v>290</v>
      </c>
      <c r="G31" s="307"/>
      <c r="H31" s="307"/>
      <c r="I31" s="307"/>
      <c r="J31" s="5">
        <f>175*0.5+557.15</f>
        <v>644.65</v>
      </c>
      <c r="K31" s="7"/>
      <c r="L31" s="7"/>
      <c r="M31" s="7"/>
      <c r="N31" s="7"/>
      <c r="O31" s="7"/>
    </row>
    <row r="32" spans="2:15" ht="51" x14ac:dyDescent="0.2">
      <c r="B32" s="38" t="str">
        <f>PO!B32</f>
        <v>3.8</v>
      </c>
      <c r="C32" s="39" t="str">
        <f>PO!C32</f>
        <v>SINAPI</v>
      </c>
      <c r="D32" s="39">
        <f>PO!D32</f>
        <v>101820</v>
      </c>
      <c r="E32" s="38" t="str">
        <f>PO!E32</f>
        <v xml:space="preserve">RECOMPOSIÇÃO DE PAVIMENTO EM PISO INTERTRAVADO SEXTAVADO, COM REAPROVEITAMENTO DOS BLOCOS SEXTAVADO, PARA O FECHAMENTO DE VALAS - INCLUSO RETIRADA E COLOCAÇÃO DO MATERIAL. </v>
      </c>
      <c r="F32" s="307" t="s">
        <v>292</v>
      </c>
      <c r="G32" s="307"/>
      <c r="H32" s="307"/>
      <c r="I32" s="307"/>
      <c r="J32" s="5">
        <f>175*0.5+142.86</f>
        <v>230.36</v>
      </c>
      <c r="K32" s="7"/>
      <c r="L32" s="7"/>
      <c r="M32" s="7"/>
      <c r="N32" s="7"/>
      <c r="O32" s="7"/>
    </row>
    <row r="33" spans="2:20" ht="48" customHeight="1" x14ac:dyDescent="0.2">
      <c r="B33" s="38" t="str">
        <f>PO!B33</f>
        <v>3.9</v>
      </c>
      <c r="C33" s="39" t="str">
        <f>PO!C33</f>
        <v>SINAPI</v>
      </c>
      <c r="D33" s="39">
        <f>PO!D33</f>
        <v>101136</v>
      </c>
      <c r="E33" s="38" t="str">
        <f>PO!E33</f>
        <v xml:space="preserve">ESCAVAÇÃO HORIZONTAL, INCLUINDO CARGA, DESCARGA E TRANSPORTE EM SOLO DE 1A CATEGORIA COM TRATOR DE ESTEIRAS (170HP/LÂMINA: 5,20M3) E CAMINHÃO BASCULANTE DE 10M3, DMT ATÉ 200M. </v>
      </c>
      <c r="F33" s="307" t="s">
        <v>291</v>
      </c>
      <c r="G33" s="307"/>
      <c r="H33" s="307"/>
      <c r="I33" s="307"/>
      <c r="J33" s="5">
        <f>606.34/2</f>
        <v>303.17</v>
      </c>
      <c r="K33" s="7"/>
      <c r="L33" s="7"/>
      <c r="M33" s="7"/>
      <c r="N33" s="7"/>
      <c r="O33" s="7"/>
    </row>
    <row r="34" spans="2:20" x14ac:dyDescent="0.2">
      <c r="B34" s="215"/>
      <c r="C34" s="170"/>
      <c r="D34" s="170"/>
      <c r="E34" s="215" t="str">
        <f>PO!B34</f>
        <v>COBERTURA ESCOLA</v>
      </c>
      <c r="F34" s="318"/>
      <c r="G34" s="318"/>
      <c r="H34" s="318"/>
      <c r="I34" s="318"/>
      <c r="J34" s="173"/>
      <c r="K34" s="7"/>
      <c r="L34" s="7"/>
      <c r="M34" s="7"/>
      <c r="N34" s="7"/>
      <c r="O34" s="7"/>
    </row>
    <row r="35" spans="2:20" ht="44.25" customHeight="1" x14ac:dyDescent="0.2">
      <c r="B35" s="38" t="str">
        <f>PO!B35</f>
        <v>3.10</v>
      </c>
      <c r="C35" s="39" t="str">
        <f>PO!C35</f>
        <v>SINAPI</v>
      </c>
      <c r="D35" s="39">
        <f>PO!D35</f>
        <v>97650</v>
      </c>
      <c r="E35" s="38" t="str">
        <f>PO!E35</f>
        <v xml:space="preserve">REMOÇÃO DE TRAMA DE MADEIRA PARA COBERTURA, DE FORMA MANUAL, SEM REAPROVEITAMENTO. </v>
      </c>
      <c r="F35" s="307" t="s">
        <v>278</v>
      </c>
      <c r="G35" s="307"/>
      <c r="H35" s="307"/>
      <c r="I35" s="307"/>
      <c r="J35" s="5">
        <f>1003.36-49-10-15.13</f>
        <v>929.23</v>
      </c>
      <c r="K35" s="7"/>
      <c r="L35" s="7"/>
      <c r="M35" s="7"/>
      <c r="N35" s="7"/>
      <c r="O35" s="7"/>
    </row>
    <row r="36" spans="2:20" ht="51" customHeight="1" x14ac:dyDescent="0.2">
      <c r="B36" s="38" t="str">
        <f>PO!B36</f>
        <v>3.11</v>
      </c>
      <c r="C36" s="39" t="str">
        <f>PO!C36</f>
        <v>DER-ES</v>
      </c>
      <c r="D36" s="39">
        <f>PO!D36</f>
        <v>10254</v>
      </c>
      <c r="E36" s="38" t="str">
        <f>PO!E36</f>
        <v>Remoção de telhas cerâmica, tipo francesa, inclusive cumeeira</v>
      </c>
      <c r="F36" s="307" t="s">
        <v>278</v>
      </c>
      <c r="G36" s="307"/>
      <c r="H36" s="307"/>
      <c r="I36" s="307"/>
      <c r="J36" s="5">
        <f>1003.36-49-10-15.13</f>
        <v>929.23</v>
      </c>
      <c r="K36" s="7"/>
      <c r="L36" s="7"/>
      <c r="M36" s="7"/>
      <c r="N36" s="7"/>
      <c r="O36" s="7"/>
    </row>
    <row r="37" spans="2:20" ht="51" customHeight="1" x14ac:dyDescent="0.2">
      <c r="B37" s="38" t="str">
        <f>PO!B37</f>
        <v>3.12</v>
      </c>
      <c r="C37" s="39" t="str">
        <f>PO!C37</f>
        <v>DER-ES</v>
      </c>
      <c r="D37" s="39">
        <f>PO!D37</f>
        <v>10280</v>
      </c>
      <c r="E37" s="38" t="str">
        <f>PO!E37</f>
        <v>Remoção de cobertura em telha metálica, exclusive estrutura</v>
      </c>
      <c r="F37" s="307" t="s">
        <v>281</v>
      </c>
      <c r="G37" s="307"/>
      <c r="H37" s="307"/>
      <c r="I37" s="307"/>
      <c r="J37" s="5">
        <v>78.37</v>
      </c>
      <c r="K37" s="7"/>
      <c r="L37" s="7"/>
      <c r="M37" s="7"/>
      <c r="N37" s="7"/>
      <c r="O37" s="7"/>
    </row>
    <row r="38" spans="2:20" x14ac:dyDescent="0.2">
      <c r="B38" s="167"/>
      <c r="C38" s="164"/>
      <c r="D38" s="164"/>
      <c r="E38" s="167"/>
      <c r="F38" s="308"/>
      <c r="G38" s="308"/>
      <c r="H38" s="308"/>
      <c r="I38" s="308"/>
      <c r="J38" s="163"/>
    </row>
    <row r="39" spans="2:20" x14ac:dyDescent="0.2">
      <c r="B39" s="168">
        <f>PO!B39</f>
        <v>4</v>
      </c>
      <c r="C39" s="169"/>
      <c r="D39" s="169"/>
      <c r="E39" s="168" t="str">
        <f>PO!E39</f>
        <v>ESTRUTURAS</v>
      </c>
      <c r="F39" s="308"/>
      <c r="G39" s="308"/>
      <c r="H39" s="308"/>
      <c r="I39" s="308"/>
      <c r="J39" s="163"/>
    </row>
    <row r="40" spans="2:20" x14ac:dyDescent="0.2">
      <c r="B40" s="221"/>
      <c r="C40" s="222"/>
      <c r="D40" s="222"/>
      <c r="E40" s="221" t="str">
        <f>PO!B40</f>
        <v>COBERTURA ESCOLA</v>
      </c>
      <c r="F40" s="319"/>
      <c r="G40" s="319"/>
      <c r="H40" s="319"/>
      <c r="I40" s="319"/>
      <c r="J40" s="223"/>
    </row>
    <row r="41" spans="2:20" ht="72" customHeight="1" x14ac:dyDescent="0.2">
      <c r="B41" s="214" t="str">
        <f>PO!B41</f>
        <v>4.1</v>
      </c>
      <c r="C41" s="214" t="str">
        <f>PO!C41</f>
        <v>SINAPI</v>
      </c>
      <c r="D41" s="214">
        <f>PO!D41</f>
        <v>100764</v>
      </c>
      <c r="E41" s="214" t="str">
        <f>PO!E41</f>
        <v>VIGA METÁLICA EM PERFIL LAMINADO OU SOLDADO EM AÇO ESTRUTURAL, COM CONEXÕES SOLDADAS, INCLUSOS MÃO DE OBRA, TRANSPORTE E IÇAMENTO UTILIZANDO GUINDASTE - FORNECIMENTO E INSTALAÇÃO.</v>
      </c>
      <c r="F41" s="307" t="s">
        <v>284</v>
      </c>
      <c r="G41" s="307"/>
      <c r="H41" s="307"/>
      <c r="I41" s="307"/>
      <c r="J41" s="189">
        <f>(686.83+16.55+23.02)*3.01+(397.52+1.83+4.62)*2.26+(7.86)*3.41+(0.16)*785+(933.11+15.72+16.6)*3.41+(38+4+2)*0.318</f>
        <v>6557.95</v>
      </c>
    </row>
    <row r="42" spans="2:20" ht="72" customHeight="1" x14ac:dyDescent="0.2">
      <c r="B42" s="219" t="str">
        <f>PO!B42</f>
        <v>4.2</v>
      </c>
      <c r="C42" s="219" t="str">
        <f>PO!C42</f>
        <v>COMP.</v>
      </c>
      <c r="D42" s="219">
        <f>PO!D42</f>
        <v>5</v>
      </c>
      <c r="E42" s="219" t="str">
        <f>PO!E42</f>
        <v>Chumbador mecânico para as vigas metálicas, parafuso parabolt 3/8" 75mm, com arruela, incluso mão-de-obra, equipamentos e materiais</v>
      </c>
      <c r="F42" s="307" t="s">
        <v>305</v>
      </c>
      <c r="G42" s="307"/>
      <c r="H42" s="307"/>
      <c r="I42" s="307"/>
      <c r="J42" s="189">
        <v>256</v>
      </c>
    </row>
    <row r="43" spans="2:20" ht="38.25" x14ac:dyDescent="0.2">
      <c r="B43" s="214" t="str">
        <f>PO!B43</f>
        <v>4.3</v>
      </c>
      <c r="C43" s="214" t="str">
        <f>PO!C43</f>
        <v>SINAPI</v>
      </c>
      <c r="D43" s="214">
        <f>PO!D43</f>
        <v>94216</v>
      </c>
      <c r="E43" s="214" t="str">
        <f>PO!E43</f>
        <v xml:space="preserve">TELHAMENTO COM TELHA METÁLICA TERMOACÚSTICA E = 30 MM NA COR BRANCA (RAL 9003) NAS DUAS FACES, COM ATÉ 2 ÁGUAS, INCLUSO IÇAMENTO E FIXAÇÃO </v>
      </c>
      <c r="F43" s="310" t="s">
        <v>293</v>
      </c>
      <c r="G43" s="311"/>
      <c r="H43" s="311"/>
      <c r="I43" s="312"/>
      <c r="J43" s="189">
        <f>15.13+78.37</f>
        <v>93.5</v>
      </c>
    </row>
    <row r="44" spans="2:20" ht="25.5" x14ac:dyDescent="0.2">
      <c r="B44" s="214" t="str">
        <f>PO!B44</f>
        <v>4.4</v>
      </c>
      <c r="C44" s="214" t="str">
        <f>PO!C44</f>
        <v>SINAPI</v>
      </c>
      <c r="D44" s="214">
        <f>PO!D44</f>
        <v>94213</v>
      </c>
      <c r="E44" s="214" t="str">
        <f>PO!E44</f>
        <v xml:space="preserve">TELHAMENTO COM TELHA DE AÇO/ALUMÍNIO E = 0,5 MM NA COR BRANCA (RAL 9003) NAS DUAS FACES, INCLUSO IÇAMENTO E FIXAÇÃO. </v>
      </c>
      <c r="F44" s="307" t="s">
        <v>282</v>
      </c>
      <c r="G44" s="307"/>
      <c r="H44" s="307"/>
      <c r="I44" s="307"/>
      <c r="J44" s="189">
        <f>1007.19+11.5</f>
        <v>1018.69</v>
      </c>
    </row>
    <row r="45" spans="2:20" ht="82.5" customHeight="1" x14ac:dyDescent="0.2">
      <c r="B45" s="214" t="str">
        <f>PO!B45</f>
        <v>4.5</v>
      </c>
      <c r="C45" s="214" t="str">
        <f>PO!C45</f>
        <v>DER-ES</v>
      </c>
      <c r="D45" s="214">
        <f>PO!D45</f>
        <v>160718</v>
      </c>
      <c r="E45" s="214" t="str">
        <f>PO!E45</f>
        <v>Pintura com tinta esmalte sintético Suvinil, Coral ou Metalatex a duas demãos, inclusive fundo anti corrosivo a uma demão, em metal aplicada com jateamento</v>
      </c>
      <c r="F45" s="307" t="s">
        <v>285</v>
      </c>
      <c r="G45" s="307"/>
      <c r="H45" s="307"/>
      <c r="I45" s="307"/>
      <c r="J45" s="189">
        <f>(0.1*2+0.05*4+0.017*4)*(933.11+15.72+19.6+7.86)+(686.83+16.55+23.02)*(0.1*2+0.05*4)+(397.52+1.83+4.62)*(0.092*2+0.03*4)+(0.2*0.2)*2*2+0.0127*2*(38+4+2)</f>
        <v>871.55</v>
      </c>
    </row>
    <row r="46" spans="2:20" ht="38.25" x14ac:dyDescent="0.2">
      <c r="B46" s="214" t="str">
        <f>PO!B46</f>
        <v>4.6</v>
      </c>
      <c r="C46" s="214" t="str">
        <f>PO!C46</f>
        <v>SINAPI</v>
      </c>
      <c r="D46" s="214">
        <f>PO!D46</f>
        <v>94228</v>
      </c>
      <c r="E46" s="214" t="str">
        <f>PO!E46</f>
        <v>CALHA EM CHAPA DE AÇO GALVANIZADO NÚMERO 24, DESENVOLVIMENTO DE 50 CM, INCLUSO TRANSPORTE VERTICAL. AF_07/2019</v>
      </c>
      <c r="F46" s="307" t="s">
        <v>283</v>
      </c>
      <c r="G46" s="307"/>
      <c r="H46" s="307"/>
      <c r="I46" s="307"/>
      <c r="J46" s="189">
        <f>76.49+8.08+3.93</f>
        <v>88.5</v>
      </c>
    </row>
    <row r="47" spans="2:20" ht="72.75" customHeight="1" x14ac:dyDescent="0.2">
      <c r="B47" s="214" t="str">
        <f>PO!B47</f>
        <v>4.7</v>
      </c>
      <c r="C47" s="214" t="str">
        <f>PO!C47</f>
        <v>DER-ES</v>
      </c>
      <c r="D47" s="214">
        <f>PO!D47</f>
        <v>90302</v>
      </c>
      <c r="E47" s="214" t="str">
        <f>PO!E47</f>
        <v xml:space="preserve">Rufo de chapa metálica nº 24 </v>
      </c>
      <c r="F47" s="307" t="s">
        <v>330</v>
      </c>
      <c r="G47" s="307"/>
      <c r="H47" s="307"/>
      <c r="I47" s="307"/>
      <c r="J47" s="189">
        <f>25.37+11.63+7.93+29.2</f>
        <v>74.13</v>
      </c>
      <c r="P47" s="224"/>
      <c r="Q47" s="224"/>
      <c r="R47" s="224"/>
      <c r="S47" s="224"/>
      <c r="T47" s="224"/>
    </row>
    <row r="48" spans="2:20" ht="38.25" x14ac:dyDescent="0.2">
      <c r="B48" s="214" t="str">
        <f>PO!B48</f>
        <v>4.8</v>
      </c>
      <c r="C48" s="214" t="str">
        <f>PO!C48</f>
        <v>SINAPI</v>
      </c>
      <c r="D48" s="214">
        <f>PO!D48</f>
        <v>103332</v>
      </c>
      <c r="E48" s="214" t="str">
        <f>PO!E48</f>
        <v>ALVENARIA DE VEDAÇÃO DE BLOCOS CERÂMICOS FURADOS NA HORIZONTAL DE 9X14X19 CM (ESPESSURA 9 CM) E ARGAMASSA DE ASSENTAMENTO COM PREPARO EM BETONEIRA. AF_12/2021</v>
      </c>
      <c r="F48" s="307" t="s">
        <v>288</v>
      </c>
      <c r="G48" s="307"/>
      <c r="H48" s="307"/>
      <c r="I48" s="307"/>
      <c r="J48" s="189">
        <f>181.46*0.09</f>
        <v>16.329999999999998</v>
      </c>
      <c r="K48" s="1">
        <f>3.85*2+3.93</f>
        <v>11.63</v>
      </c>
      <c r="L48" s="1">
        <f>6.02+1.91+2.69</f>
        <v>10.62</v>
      </c>
    </row>
    <row r="49" spans="2:17" x14ac:dyDescent="0.2">
      <c r="B49" s="171"/>
      <c r="C49" s="172"/>
      <c r="D49" s="172"/>
      <c r="E49" s="171" t="str">
        <f>PO!B49</f>
        <v>RAMPA</v>
      </c>
      <c r="F49" s="318"/>
      <c r="G49" s="318"/>
      <c r="H49" s="318"/>
      <c r="I49" s="318"/>
      <c r="J49" s="173"/>
    </row>
    <row r="50" spans="2:17" x14ac:dyDescent="0.2">
      <c r="B50" s="178"/>
      <c r="C50" s="179"/>
      <c r="D50" s="180"/>
      <c r="E50" s="190" t="str">
        <f>PO!E50</f>
        <v>ESTRUTURA DE CONCRETO ARMADO</v>
      </c>
      <c r="F50" s="181"/>
      <c r="G50" s="182"/>
      <c r="H50" s="183"/>
      <c r="I50" s="184"/>
      <c r="J50" s="184"/>
    </row>
    <row r="51" spans="2:17" ht="33.75" customHeight="1" x14ac:dyDescent="0.2">
      <c r="B51" s="38" t="str">
        <f>PO!B51</f>
        <v>4.9</v>
      </c>
      <c r="C51" s="39" t="str">
        <f>PO!C51</f>
        <v>DER-ES</v>
      </c>
      <c r="D51" s="39">
        <f>PO!D51</f>
        <v>10501</v>
      </c>
      <c r="E51" s="38" t="str">
        <f>PO!E51</f>
        <v>Locação de obra com gabarito de madeira</v>
      </c>
      <c r="F51" s="307" t="s">
        <v>129</v>
      </c>
      <c r="G51" s="307"/>
      <c r="H51" s="307"/>
      <c r="I51" s="307"/>
      <c r="J51" s="5">
        <v>156</v>
      </c>
    </row>
    <row r="52" spans="2:17" ht="189.75" customHeight="1" x14ac:dyDescent="0.2">
      <c r="B52" s="38" t="str">
        <f>PO!B52</f>
        <v>4.10</v>
      </c>
      <c r="C52" s="39" t="str">
        <f>PO!C52</f>
        <v>DER-ES</v>
      </c>
      <c r="D52" s="39">
        <f>PO!D52</f>
        <v>40238</v>
      </c>
      <c r="E52" s="38" t="str">
        <f>PO!E52</f>
        <v>Fôrma de chapa compensada resinada 12mm, levando-se em conta a utilização 3 vezes (incluido o material, corte, montagem, escoramento e desfôrma)</v>
      </c>
      <c r="F52" s="307" t="s">
        <v>182</v>
      </c>
      <c r="G52" s="307"/>
      <c r="H52" s="307"/>
      <c r="I52" s="307"/>
      <c r="J52" s="5">
        <v>192.86</v>
      </c>
      <c r="K52" s="1">
        <f>(0.2+0.3)*2*1.5*18+(0.2+0.2)*2*1.1*17+(0.2+0.3)*2*0.33*2+(0.2+0.3)*2*0.65*2+(0.2+0.3)*2*0.96*2+(0.2+0.3)*2*1.275*2+(0.2+0.3)*2*1.588*2+(0.2+0.3)*2*1.9*2+(0.2+0.3)*2*2.2*4</f>
        <v>64.165999999999997</v>
      </c>
      <c r="L52" s="175">
        <f>2*0.3*2*2.15+2*9*0.3*3.4+2*2*0.2*19.3+2*8*0.3*3.4+2*3*0.3*19.44+2*1*0.3*17.72+2*6*0.3*3.4</f>
        <v>110.56</v>
      </c>
    </row>
    <row r="53" spans="2:17" ht="186" customHeight="1" x14ac:dyDescent="0.2">
      <c r="B53" s="38" t="str">
        <f>PO!B53</f>
        <v>4.11</v>
      </c>
      <c r="C53" s="39" t="str">
        <f>PO!C53</f>
        <v>DER-ES</v>
      </c>
      <c r="D53" s="39">
        <f>PO!D53</f>
        <v>40246</v>
      </c>
      <c r="E53" s="38" t="str">
        <f>PO!E53</f>
        <v>Fornecimento, dobragem e colocação em fôrma, de armadura CA-60 B fina, diâmetro de 4.0 a 7.0mm</v>
      </c>
      <c r="F53" s="307" t="s">
        <v>182</v>
      </c>
      <c r="G53" s="307"/>
      <c r="H53" s="307"/>
      <c r="I53" s="307"/>
      <c r="J53" s="176">
        <v>241.92</v>
      </c>
      <c r="K53" s="174">
        <f>((18*1.5+2*0.33+2*0.65+2*0.96+2*1.275+2*1.588+2*1.9+4*2.2)*0.78/0.15+(17*1.1)*0.68/0.15)*0.154</f>
        <v>52.46</v>
      </c>
      <c r="L53" s="175">
        <f>(118*0.68+142*0.68*3+27*0.78*6+2*0.78*141+8*27*0.78+24*2*0.78+9*0.78*25)*0.154</f>
        <v>169.04</v>
      </c>
      <c r="Q53" s="1">
        <f>0.165*0.39</f>
        <v>6.4350000000000004E-2</v>
      </c>
    </row>
    <row r="54" spans="2:17" ht="25.5" x14ac:dyDescent="0.2">
      <c r="B54" s="38" t="str">
        <f>PO!B54</f>
        <v>4.12</v>
      </c>
      <c r="C54" s="39" t="str">
        <f>PO!C54</f>
        <v>DER-ES</v>
      </c>
      <c r="D54" s="39">
        <f>PO!D54</f>
        <v>40243</v>
      </c>
      <c r="E54" s="38" t="str">
        <f>PO!E54</f>
        <v>Fornecimento, dobragem e colocação em fôrma, de armadura CA-50 A média, diâmetro de 6.3 a 10.0 mm</v>
      </c>
      <c r="F54" s="307" t="s">
        <v>182</v>
      </c>
      <c r="G54" s="307"/>
      <c r="H54" s="307"/>
      <c r="I54" s="307"/>
      <c r="J54" s="177">
        <v>1509.74</v>
      </c>
      <c r="K54" s="1">
        <f>(0.983+1.034+1.083+1.129+1.179+1.222+1.29+1.345+1.394+1.44+1.49+1.533+1.607+1.658+1.707+1.754+1.803+1.847+1.917+1.968+2.017+2.063+2.113+10*2.157)*2*0.395</f>
        <v>45.145339999999997</v>
      </c>
      <c r="L54" s="1">
        <f>(13.4*2+10.89+8.12+5.24)*2*0.395</f>
        <v>40.329500000000003</v>
      </c>
      <c r="M54" s="1">
        <f>(18*1.5+17*1.1+2*0.33+2*0.65+2*0.96+2*1.275+2*1.588+1.9*2+4*2.2)*6*0.617</f>
        <v>251.388012</v>
      </c>
      <c r="N54" s="1">
        <f>((12*4+6.48*4)+3*(12*4+6.48*4+4*5)+6*(4.34*5)+2*(12*5+6.04*5+4*5)+8*(5*4.34)+2*(5*4)+9*(5*4.34))*0.617</f>
        <v>688.06605999999999</v>
      </c>
      <c r="O54" s="1">
        <f>(1.62*5*4*10+1.62*2*8*5)*0.617</f>
        <v>279.87119999999999</v>
      </c>
    </row>
    <row r="55" spans="2:17" ht="38.25" customHeight="1" x14ac:dyDescent="0.2">
      <c r="B55" s="38" t="str">
        <f>PO!B55</f>
        <v>4.13</v>
      </c>
      <c r="C55" s="39" t="str">
        <f>PO!C55</f>
        <v>SINAPI</v>
      </c>
      <c r="D55" s="39">
        <f>PO!D55</f>
        <v>96624</v>
      </c>
      <c r="E55" s="38" t="str">
        <f>PO!E55</f>
        <v>LASTRO COM MATERIAL GRANULAR (PEDRA BRITADA N.2), APLICADO EM PISOS OU LAJES SOBRE SOLO, ESPESSURA DE *10 CM*. AF_08/2017</v>
      </c>
      <c r="F55" s="307" t="s">
        <v>182</v>
      </c>
      <c r="G55" s="307"/>
      <c r="H55" s="307"/>
      <c r="I55" s="307"/>
      <c r="J55" s="5">
        <v>5.2</v>
      </c>
    </row>
    <row r="56" spans="2:17" x14ac:dyDescent="0.2">
      <c r="B56" s="38" t="str">
        <f>PO!B56</f>
        <v>4.14</v>
      </c>
      <c r="C56" s="39" t="str">
        <f>PO!C56</f>
        <v>DER-ES</v>
      </c>
      <c r="D56" s="39">
        <f>PO!D56</f>
        <v>30103</v>
      </c>
      <c r="E56" s="38" t="str">
        <f>PO!E56</f>
        <v>Escavação mecânica em material de 1a. Categoria</v>
      </c>
      <c r="F56" s="307"/>
      <c r="G56" s="307"/>
      <c r="H56" s="307"/>
      <c r="I56" s="307"/>
      <c r="J56" s="5">
        <f>34.2+1.51+7.61+2.2+1.22</f>
        <v>46.74</v>
      </c>
    </row>
    <row r="57" spans="2:17" x14ac:dyDescent="0.2">
      <c r="B57" s="38" t="str">
        <f>PO!B57</f>
        <v>4.15</v>
      </c>
      <c r="C57" s="39" t="str">
        <f>PO!C57</f>
        <v>DER-ES</v>
      </c>
      <c r="D57" s="39">
        <f>PO!D57</f>
        <v>30201</v>
      </c>
      <c r="E57" s="38" t="str">
        <f>PO!E57</f>
        <v>Reaterro apiloado de cavas de fundação, em camadas de 20 cm</v>
      </c>
      <c r="F57" s="307" t="s">
        <v>300</v>
      </c>
      <c r="G57" s="307"/>
      <c r="H57" s="307"/>
      <c r="I57" s="307"/>
      <c r="J57" s="5">
        <v>25.79</v>
      </c>
    </row>
    <row r="58" spans="2:17" ht="25.5" x14ac:dyDescent="0.2">
      <c r="B58" s="38" t="str">
        <f>PO!B58</f>
        <v>4.16</v>
      </c>
      <c r="C58" s="39" t="str">
        <f>PO!C58</f>
        <v>DER-ES</v>
      </c>
      <c r="D58" s="39">
        <f>PO!D58</f>
        <v>30210</v>
      </c>
      <c r="E58" s="38" t="str">
        <f>PO!E58</f>
        <v>Aterro compactado utilizando compactador de placa vibratória com reaproveitamento do material</v>
      </c>
      <c r="F58" s="307" t="s">
        <v>299</v>
      </c>
      <c r="G58" s="307"/>
      <c r="H58" s="307"/>
      <c r="I58" s="307"/>
      <c r="J58" s="5">
        <v>90.27</v>
      </c>
    </row>
    <row r="59" spans="2:17" ht="25.5" x14ac:dyDescent="0.2">
      <c r="B59" s="38" t="str">
        <f>PO!B59</f>
        <v>4.17</v>
      </c>
      <c r="C59" s="39" t="str">
        <f>PO!C59</f>
        <v>DER-ES</v>
      </c>
      <c r="D59" s="39">
        <f>PO!D59</f>
        <v>40224</v>
      </c>
      <c r="E59" s="38" t="str">
        <f>PO!E59</f>
        <v>Fornecimento, preparo e aplicação de concreto Fck = 30 MPa (com brita 1 e 2) - (5% de perdas já incluído no custo)</v>
      </c>
      <c r="F59" s="307" t="s">
        <v>182</v>
      </c>
      <c r="G59" s="307"/>
      <c r="H59" s="307"/>
      <c r="I59" s="307"/>
      <c r="J59" s="5">
        <v>34.229999999999997</v>
      </c>
    </row>
    <row r="60" spans="2:17" ht="38.25" x14ac:dyDescent="0.2">
      <c r="B60" s="38" t="str">
        <f>PO!B60</f>
        <v>4.18</v>
      </c>
      <c r="C60" s="39" t="str">
        <f>PO!C60</f>
        <v>DER-ES</v>
      </c>
      <c r="D60" s="39">
        <f>PO!D60</f>
        <v>50501</v>
      </c>
      <c r="E60" s="38" t="str">
        <f>PO!E60</f>
        <v>Alvenaria de blocos de concreto estrut. (14x19x39cm) cheios, c/ resist. mín. compr. 15MPa, assentados c/arg. de cimento e areia no traço 1:4, esp. juntas 10mm e esp. da parede s/ revest. 14cm</v>
      </c>
      <c r="F60" s="307" t="s">
        <v>182</v>
      </c>
      <c r="G60" s="307"/>
      <c r="H60" s="307"/>
      <c r="I60" s="307"/>
      <c r="J60" s="5">
        <f>2*19.31</f>
        <v>38.619999999999997</v>
      </c>
    </row>
    <row r="61" spans="2:17" ht="38.25" x14ac:dyDescent="0.2">
      <c r="B61" s="38" t="str">
        <f>PO!B61</f>
        <v>4.19</v>
      </c>
      <c r="C61" s="39" t="str">
        <f>PO!C61</f>
        <v>DER-ES</v>
      </c>
      <c r="D61" s="39">
        <f>PO!D61</f>
        <v>50602</v>
      </c>
      <c r="E61" s="38" t="str">
        <f>PO!E61</f>
        <v>Alvenaria de blocos de concreto 14x19x39cm, c/ resist. mínimo a compres. 2.5 MPa, assent. c/ arg. De cimento, cal hidratada CH1 e areia no traço 1:0.5:8 esp. das juntas 10mm e esp. das paredes, s/ rev. 14cm</v>
      </c>
      <c r="F61" s="307" t="s">
        <v>182</v>
      </c>
      <c r="G61" s="307"/>
      <c r="H61" s="307"/>
      <c r="I61" s="307"/>
      <c r="J61" s="5">
        <v>51.26</v>
      </c>
    </row>
    <row r="62" spans="2:17" ht="25.5" x14ac:dyDescent="0.2">
      <c r="B62" s="38" t="str">
        <f>PO!B62</f>
        <v>4.20</v>
      </c>
      <c r="C62" s="39" t="str">
        <f>PO!C62</f>
        <v>SINAPI</v>
      </c>
      <c r="D62" s="39">
        <f>PO!D62</f>
        <v>97092</v>
      </c>
      <c r="E62" s="38" t="str">
        <f>PO!E62</f>
        <v>ARMAÇÃO PARA EXECUÇÃO DE RADIER, PISO DE CONCRETO OU LAJE SOBRE SOLO, COM USO DE TELA Q-196. AF_09/2021</v>
      </c>
      <c r="F62" s="307" t="s">
        <v>182</v>
      </c>
      <c r="G62" s="307"/>
      <c r="H62" s="307"/>
      <c r="I62" s="307"/>
      <c r="J62" s="5">
        <f>78.42*2</f>
        <v>156.84</v>
      </c>
    </row>
    <row r="63" spans="2:17" ht="25.5" x14ac:dyDescent="0.2">
      <c r="B63" s="38" t="str">
        <f>PO!B63</f>
        <v>4.21</v>
      </c>
      <c r="C63" s="39" t="str">
        <f>PO!C63</f>
        <v>SINAPI</v>
      </c>
      <c r="D63" s="39">
        <f>PO!D63</f>
        <v>97087</v>
      </c>
      <c r="E63" s="38" t="str">
        <f>PO!E63</f>
        <v>CAMADA SEPARADORA PARA EXECUÇÃO DE RADIER, PISO DE CONCRETO OU LAJE SOBRE SOLO, EM LONA PLÁSTICA. AF_09/2021</v>
      </c>
      <c r="F63" s="307" t="s">
        <v>182</v>
      </c>
      <c r="G63" s="307"/>
      <c r="H63" s="307"/>
      <c r="I63" s="307"/>
      <c r="J63" s="5">
        <f>78.42</f>
        <v>78.42</v>
      </c>
    </row>
    <row r="64" spans="2:17" x14ac:dyDescent="0.2">
      <c r="B64" s="38"/>
      <c r="C64" s="186"/>
      <c r="D64" s="186"/>
      <c r="E64" s="185" t="str">
        <f>PO!E64</f>
        <v>REVESTIMENTOS</v>
      </c>
      <c r="F64" s="185"/>
      <c r="G64" s="185"/>
      <c r="H64" s="185"/>
      <c r="I64" s="185"/>
      <c r="J64" s="187"/>
    </row>
    <row r="65" spans="2:10" ht="25.5" x14ac:dyDescent="0.2">
      <c r="B65" s="38" t="str">
        <f>PO!B65</f>
        <v>4.22</v>
      </c>
      <c r="C65" s="39" t="str">
        <f>PO!C65</f>
        <v>DER-ES</v>
      </c>
      <c r="D65" s="39">
        <f>PO!D65</f>
        <v>120101</v>
      </c>
      <c r="E65" s="38" t="str">
        <f>PO!E65</f>
        <v>Chapisco de argamassa de cimento e areia média ou grossa lavada, no traço 1:3, espessura 5 mm</v>
      </c>
      <c r="F65" s="307" t="s">
        <v>182</v>
      </c>
      <c r="G65" s="307"/>
      <c r="H65" s="307"/>
      <c r="I65" s="307"/>
      <c r="J65" s="5">
        <v>160.07</v>
      </c>
    </row>
    <row r="66" spans="2:10" ht="25.5" x14ac:dyDescent="0.2">
      <c r="B66" s="38" t="str">
        <f>PO!B66</f>
        <v>4.23</v>
      </c>
      <c r="C66" s="39" t="str">
        <f>PO!C66</f>
        <v>DER-ES</v>
      </c>
      <c r="D66" s="39">
        <f>PO!D66</f>
        <v>120303</v>
      </c>
      <c r="E66" s="38" t="str">
        <f>PO!E66</f>
        <v>Reboco tipo paulista de argamassa de cimento, cal hidratada CH1 e areia média ou grossa lavada no traço 1:0.5:6, espessura 25 mm</v>
      </c>
      <c r="F66" s="307" t="s">
        <v>182</v>
      </c>
      <c r="G66" s="307"/>
      <c r="H66" s="307"/>
      <c r="I66" s="307"/>
      <c r="J66" s="5">
        <v>160.07</v>
      </c>
    </row>
    <row r="67" spans="2:10" x14ac:dyDescent="0.2">
      <c r="B67" s="38"/>
      <c r="C67" s="186"/>
      <c r="D67" s="186"/>
      <c r="E67" s="185" t="str">
        <f>PO!E67</f>
        <v>ESTRUTURA DE AÇO</v>
      </c>
      <c r="F67" s="316"/>
      <c r="G67" s="316"/>
      <c r="H67" s="316"/>
      <c r="I67" s="316"/>
      <c r="J67" s="187"/>
    </row>
    <row r="68" spans="2:10" ht="51" x14ac:dyDescent="0.2">
      <c r="B68" s="38" t="str">
        <f>PO!B68</f>
        <v>4.24</v>
      </c>
      <c r="C68" s="38" t="str">
        <f>PO!C68</f>
        <v>SINAPI</v>
      </c>
      <c r="D68" s="38">
        <f>PO!D68</f>
        <v>100766</v>
      </c>
      <c r="E68" s="188" t="str">
        <f>PO!E68</f>
        <v>PILAR METÁLICO PERFIL LAMINADO OU SOLDADO EM AÇO ESTRUTURAL, COM CONEXÕES SOLDADAS, INCLUSOS MÃO DE OBRA, TRANSPORTE E IÇAMENTO UTILIZANDO GUINDASTE - FORNECIMENTO E INSTALAÇÃO. AF_01/2020_PA</v>
      </c>
      <c r="F68" s="307" t="s">
        <v>182</v>
      </c>
      <c r="G68" s="307"/>
      <c r="H68" s="307"/>
      <c r="I68" s="307"/>
      <c r="J68" s="189">
        <f>416.59+64.37</f>
        <v>480.96</v>
      </c>
    </row>
    <row r="69" spans="2:10" ht="51" x14ac:dyDescent="0.2">
      <c r="B69" s="38" t="str">
        <f>PO!B69</f>
        <v>4.25</v>
      </c>
      <c r="C69" s="38" t="str">
        <f>PO!C69</f>
        <v>SINAPI</v>
      </c>
      <c r="D69" s="38">
        <f>PO!D69</f>
        <v>100764</v>
      </c>
      <c r="E69" s="188" t="str">
        <f>PO!E69</f>
        <v>VIGA METÁLICA EM PERFIL LAMINADO OU SOLDADO EM AÇO ESTRUTURAL, COM CONEXÕES SOLDADAS, INCLUSOS MÃO DE OBRA, TRANSPORTE E IÇAMENTO UTILIZANDO GUINDASTE - FORNECIMENTO E INSTALAÇÃO. AF_01/2020_PSA</v>
      </c>
      <c r="F69" s="307" t="s">
        <v>182</v>
      </c>
      <c r="G69" s="307"/>
      <c r="H69" s="307"/>
      <c r="I69" s="307"/>
      <c r="J69" s="189">
        <f>576.43+751.6+64.37</f>
        <v>1392.4</v>
      </c>
    </row>
    <row r="70" spans="2:10" ht="51" customHeight="1" x14ac:dyDescent="0.2">
      <c r="B70" s="38" t="str">
        <f>PO!B70</f>
        <v>4.26</v>
      </c>
      <c r="C70" s="38" t="str">
        <f>PO!C70</f>
        <v>SINAPI</v>
      </c>
      <c r="D70" s="38">
        <f>PO!D70</f>
        <v>94216</v>
      </c>
      <c r="E70" s="188" t="str">
        <f>PO!E70</f>
        <v xml:space="preserve">TELHAMENTO COM TELHA METÁLICA TERMOACÚSTICA E = 30 MM NA COR BRANCA (RAL 9003) NAS DUAS FACES, COM ATÉ 2 ÁGUAS, INCLUSO IÇAMENTO E FIXAÇÃO. </v>
      </c>
      <c r="F70" s="307" t="s">
        <v>182</v>
      </c>
      <c r="G70" s="307"/>
      <c r="H70" s="307"/>
      <c r="I70" s="307"/>
      <c r="J70" s="189">
        <f>34.81*2+4.195*4+32.61*2+4.77*2</f>
        <v>161.16</v>
      </c>
    </row>
    <row r="71" spans="2:10" ht="25.5" customHeight="1" x14ac:dyDescent="0.2">
      <c r="B71" s="38" t="str">
        <f>PO!B71</f>
        <v>4.27</v>
      </c>
      <c r="C71" s="38" t="str">
        <f>PO!C71</f>
        <v>SINAPI</v>
      </c>
      <c r="D71" s="38">
        <f>PO!D71</f>
        <v>94228</v>
      </c>
      <c r="E71" s="188" t="str">
        <f>PO!E71</f>
        <v>CALHA EM CHAPA DE AÇO GALVANIZADO NÚMERO 24, DESENVOLVIMENTO DE 50 CM, INCLUSO TRANSPORTE VERTICAL. AF_07/2019</v>
      </c>
      <c r="F71" s="307" t="s">
        <v>182</v>
      </c>
      <c r="G71" s="307"/>
      <c r="H71" s="307"/>
      <c r="I71" s="307"/>
      <c r="J71" s="189">
        <f>17.6*4+4.19*2+3.3*2</f>
        <v>85.38</v>
      </c>
    </row>
    <row r="72" spans="2:10" ht="25.5" customHeight="1" x14ac:dyDescent="0.2">
      <c r="B72" s="38" t="str">
        <f>PO!B72</f>
        <v>4.28</v>
      </c>
      <c r="C72" s="38" t="str">
        <f>PO!C72</f>
        <v>DER-ES</v>
      </c>
      <c r="D72" s="38">
        <f>PO!D72</f>
        <v>160718</v>
      </c>
      <c r="E72" s="214" t="str">
        <f>PO!E72</f>
        <v>Pintura com tinta esmalte sintético Suvinil, Coral ou Metalatex a duas demãos, inclusive fundo anti corrosivo a uma demão, em metal aplicada com jateamento</v>
      </c>
      <c r="F72" s="310" t="s">
        <v>286</v>
      </c>
      <c r="G72" s="311"/>
      <c r="H72" s="311"/>
      <c r="I72" s="312"/>
      <c r="J72" s="189">
        <f>(0.1*2+0.05*4+0.017*4)*548.3</f>
        <v>256.60000000000002</v>
      </c>
    </row>
    <row r="73" spans="2:10" x14ac:dyDescent="0.2">
      <c r="B73" s="38"/>
      <c r="C73" s="196"/>
      <c r="D73" s="196"/>
      <c r="E73" s="196" t="str">
        <f>PO!E73</f>
        <v>ESQUADRIAS</v>
      </c>
      <c r="F73" s="314"/>
      <c r="G73" s="314"/>
      <c r="H73" s="314"/>
      <c r="I73" s="314"/>
      <c r="J73" s="198"/>
    </row>
    <row r="74" spans="2:10" ht="38.25" customHeight="1" x14ac:dyDescent="0.2">
      <c r="B74" s="38" t="str">
        <f>PO!B74</f>
        <v>4.29</v>
      </c>
      <c r="C74" s="38" t="str">
        <f>PO!C74</f>
        <v>DER-ES</v>
      </c>
      <c r="D74" s="38">
        <f>PO!D74</f>
        <v>71107</v>
      </c>
      <c r="E74" s="191" t="str">
        <f>PO!E74</f>
        <v>Portão de ferro de correr em barra chata, chapa e tubo, inclusive chumbamento</v>
      </c>
      <c r="F74" s="307" t="s">
        <v>298</v>
      </c>
      <c r="G74" s="307"/>
      <c r="H74" s="307"/>
      <c r="I74" s="307"/>
      <c r="J74" s="189">
        <f>4*2.2+1.5*2</f>
        <v>11.8</v>
      </c>
    </row>
    <row r="75" spans="2:10" x14ac:dyDescent="0.2">
      <c r="B75" s="194"/>
      <c r="C75" s="194"/>
      <c r="D75" s="194"/>
      <c r="E75" s="171" t="str">
        <f>PO!B75</f>
        <v>QUADRA</v>
      </c>
      <c r="F75" s="318"/>
      <c r="G75" s="318"/>
      <c r="H75" s="318"/>
      <c r="I75" s="318"/>
      <c r="J75" s="173"/>
    </row>
    <row r="76" spans="2:10" x14ac:dyDescent="0.2">
      <c r="B76" s="197"/>
      <c r="C76" s="197"/>
      <c r="D76" s="197"/>
      <c r="E76" s="197" t="str">
        <f>PO!E76</f>
        <v>ESTRUTURA DE CONCRETO ARMADO</v>
      </c>
      <c r="F76" s="314"/>
      <c r="G76" s="314"/>
      <c r="H76" s="314"/>
      <c r="I76" s="314"/>
      <c r="J76" s="198"/>
    </row>
    <row r="77" spans="2:10" x14ac:dyDescent="0.2">
      <c r="B77" s="38" t="str">
        <f>PO!B77</f>
        <v>4.30</v>
      </c>
      <c r="C77" s="38" t="str">
        <f>PO!C77</f>
        <v>DER-ES</v>
      </c>
      <c r="D77" s="38">
        <f>PO!D77</f>
        <v>10501</v>
      </c>
      <c r="E77" s="193" t="str">
        <f>PO!E77</f>
        <v>Locação de obra com gabarito de madeira</v>
      </c>
      <c r="F77" s="307" t="s">
        <v>156</v>
      </c>
      <c r="G77" s="307"/>
      <c r="H77" s="307"/>
      <c r="I77" s="307"/>
      <c r="J77" s="189">
        <f>23.6*18</f>
        <v>424.8</v>
      </c>
    </row>
    <row r="78" spans="2:10" ht="196.5" customHeight="1" x14ac:dyDescent="0.2">
      <c r="B78" s="38" t="str">
        <f>PO!B78</f>
        <v>4.31</v>
      </c>
      <c r="C78" s="38" t="str">
        <f>PO!C78</f>
        <v>DER-ES</v>
      </c>
      <c r="D78" s="38">
        <f>PO!D78</f>
        <v>40246</v>
      </c>
      <c r="E78" s="193" t="str">
        <f>PO!E78</f>
        <v>Fornecimento, dobragem e colocação em fôrma, de armadura CA-60 B fina, diâmetro de 4.0 a 7.0mm</v>
      </c>
      <c r="F78" s="307" t="s">
        <v>160</v>
      </c>
      <c r="G78" s="307"/>
      <c r="H78" s="307"/>
      <c r="I78" s="307"/>
      <c r="J78" s="189">
        <f>(6*14*(1.46+0.26)+4*14*1.06+6*19*1.06+7*19*0.86+158*0.78+158*0.68+158+0.75+107*0.68+107*0.78)*0.154</f>
        <v>151.65</v>
      </c>
    </row>
    <row r="79" spans="2:10" ht="233.25" customHeight="1" x14ac:dyDescent="0.2">
      <c r="B79" s="38" t="str">
        <f>PO!B79</f>
        <v>4.32</v>
      </c>
      <c r="C79" s="38" t="str">
        <f>PO!C79</f>
        <v>DER-ES</v>
      </c>
      <c r="D79" s="38">
        <f>PO!D79</f>
        <v>40243</v>
      </c>
      <c r="E79" s="200" t="str">
        <f>PO!E79</f>
        <v>Fornecimento, dobragem e colocação em fôrma, de armadura CA-50 A média, diâmetro de 6.3 a 10.0 mm</v>
      </c>
      <c r="F79" s="307" t="s">
        <v>162</v>
      </c>
      <c r="G79" s="307"/>
      <c r="H79" s="307"/>
      <c r="I79" s="307"/>
      <c r="J79" s="189">
        <f>(10*6*2.2+8*4*2.2+8*6*3+7*8*3+4*25+6*25+4*25+6*16.52+4*15.52)*0.617+(60*0.9+24+39*0.9+16.4)*0.395</f>
        <v>683.95</v>
      </c>
    </row>
    <row r="80" spans="2:10" ht="212.25" customHeight="1" x14ac:dyDescent="0.2">
      <c r="B80" s="38" t="str">
        <f>PO!B80</f>
        <v>4.33</v>
      </c>
      <c r="C80" s="38" t="str">
        <f>PO!C80</f>
        <v>DER-ES</v>
      </c>
      <c r="D80" s="38">
        <f>PO!D80</f>
        <v>40245</v>
      </c>
      <c r="E80" s="193" t="str">
        <f>PO!E80</f>
        <v>Fornecimento, dobragem e colocação em fôrma, de armadura CA-50 A grossa diâmetro de 12.5 a 25.0 mm (1/2 a 1")</v>
      </c>
      <c r="F80" s="307" t="s">
        <v>161</v>
      </c>
      <c r="G80" s="307"/>
      <c r="H80" s="307"/>
      <c r="I80" s="307"/>
      <c r="J80" s="189">
        <f>(16*2.69*6+16*2.66*6+10*1.34*2+10*1.78*2+8*1.34*2+8*1.34*2+8*1.79*4+8*1.76*4+6*1.14*3+8*1.26*4+8*1.14*4+6*1.14*3)*0.963</f>
        <v>818.86</v>
      </c>
    </row>
    <row r="81" spans="2:13" ht="352.5" customHeight="1" x14ac:dyDescent="0.2">
      <c r="B81" s="38" t="str">
        <f>PO!B81</f>
        <v>4.34</v>
      </c>
      <c r="C81" s="38" t="str">
        <f>PO!C81</f>
        <v>SINAPI</v>
      </c>
      <c r="D81" s="38">
        <f>PO!D81</f>
        <v>96624</v>
      </c>
      <c r="E81" s="193" t="str">
        <f>PO!E81</f>
        <v>LASTRO COM MATERIAL GRANULAR (PEDRA BRITADA N.2), APLICADO EM PISOS OU LAJES SOBRE SOLO, ESPESSURA DE *10 CM*. AF_08/2017</v>
      </c>
      <c r="F81" s="307" t="s">
        <v>158</v>
      </c>
      <c r="G81" s="307"/>
      <c r="H81" s="307"/>
      <c r="I81" s="307"/>
      <c r="J81" s="189">
        <f>(2*2*6+1.6*1.15*2+1.15*1.15*2+1.3*1.3*4+0.95*0.95*3+0.95*0.95*5+0.95*0.95*3+0.3*39.6+0.2*23.6)*0.1</f>
        <v>6.36</v>
      </c>
    </row>
    <row r="82" spans="2:13" ht="336.75" customHeight="1" x14ac:dyDescent="0.2">
      <c r="B82" s="38" t="str">
        <f>PO!B82</f>
        <v>4.35</v>
      </c>
      <c r="C82" s="38" t="str">
        <f>PO!C82</f>
        <v>DER-ES</v>
      </c>
      <c r="D82" s="38">
        <f>PO!D82</f>
        <v>30103</v>
      </c>
      <c r="E82" s="193" t="str">
        <f>PO!E82</f>
        <v>Escavação mecânica em material de 1a. Categoria</v>
      </c>
      <c r="F82" s="307" t="s">
        <v>159</v>
      </c>
      <c r="G82" s="307"/>
      <c r="H82" s="307"/>
      <c r="I82" s="307"/>
      <c r="J82" s="189">
        <f>(2*2*6+1.6*1.15*2+1.15*1.15*2+1.3*1.3*4+0.95*0.95*3+0.95*0.95*4+0.95*0.95*3)*1.5+(0.3*39.6)*0.2+(0.2*23.6)*0.3</f>
        <v>72.959999999999994</v>
      </c>
    </row>
    <row r="83" spans="2:13" ht="408.75" customHeight="1" x14ac:dyDescent="0.2">
      <c r="B83" s="38" t="str">
        <f>PO!B83</f>
        <v>4.36</v>
      </c>
      <c r="C83" s="38" t="str">
        <f>PO!C83</f>
        <v>DER-ES</v>
      </c>
      <c r="D83" s="38">
        <f>PO!D83</f>
        <v>40224</v>
      </c>
      <c r="E83" s="193" t="str">
        <f>PO!E83</f>
        <v>Fornecimento, preparo e aplicação de concreto Fck = 30 MPa (com brita 1 e 2) - (5% de perdas já incluído no custo)</v>
      </c>
      <c r="F83" s="307" t="s">
        <v>173</v>
      </c>
      <c r="G83" s="307"/>
      <c r="H83" s="307"/>
      <c r="I83" s="307"/>
      <c r="J83" s="189">
        <f>2*2*0.5*6+1.6*1.15*0.4*2+1.15*1.15*0.4*2+1.3*1.3*0.4*4+0.95*0.95*0.4*2+0.95*0.95*0.45*4+0.95*0.95*0.4*3+0.6*0.2*4.5*6+0.3*0.3*1.7*4+0.3*0.3*2.5*6+0.2*0.3*2.5*7+0.2*0.3*23.6+0.2*0.3*39.6+0.15*0.3*39.6+0.1*(22.575*15.5+0.5*23.6+0.57*23.6+0.86*23.6+5.69*0.25+16.25)</f>
        <v>73.8</v>
      </c>
    </row>
    <row r="84" spans="2:13" ht="143.25" customHeight="1" x14ac:dyDescent="0.2">
      <c r="B84" s="38" t="str">
        <f>PO!B84</f>
        <v>4.37</v>
      </c>
      <c r="C84" s="38" t="str">
        <f>PO!C84</f>
        <v>SINAPI</v>
      </c>
      <c r="D84" s="38">
        <f>PO!D84</f>
        <v>97092</v>
      </c>
      <c r="E84" s="193" t="str">
        <f>PO!E84</f>
        <v>ARMAÇÃO PARA EXECUÇÃO DE RADIER, PISO DE CONCRETO OU LAJE SOBRE SOLO, COM USO DE TELA Q-196. AF_09/2021</v>
      </c>
      <c r="F84" s="307" t="s">
        <v>171</v>
      </c>
      <c r="G84" s="307"/>
      <c r="H84" s="307"/>
      <c r="I84" s="307"/>
      <c r="J84" s="189">
        <f>(22.575*15.5+0.5*23.6+0.57*23.6+0.86*23.6+5.69*0.25+16.5)</f>
        <v>413.38</v>
      </c>
    </row>
    <row r="85" spans="2:13" ht="114" customHeight="1" x14ac:dyDescent="0.2">
      <c r="B85" s="38" t="str">
        <f>PO!B85</f>
        <v>4.38</v>
      </c>
      <c r="C85" s="38" t="str">
        <f>PO!C85</f>
        <v>SINAPI</v>
      </c>
      <c r="D85" s="38">
        <f>PO!D85</f>
        <v>97087</v>
      </c>
      <c r="E85" s="193" t="str">
        <f>PO!E85</f>
        <v>CAMADA SEPARADORA PARA EXECUÇÃO DE RADIER, PISO DE CONCRETO OU LAJE SOBRE SOLO, EM LONA PLÁSTICA. AF_09/2021</v>
      </c>
      <c r="F85" s="307" t="s">
        <v>171</v>
      </c>
      <c r="G85" s="307"/>
      <c r="H85" s="307"/>
      <c r="I85" s="307"/>
      <c r="J85" s="189">
        <f>(22.575*15.5+0.5*23.6+0.57*23.6+0.86*23.6+5.69*0.25+16.5)</f>
        <v>413.38</v>
      </c>
    </row>
    <row r="86" spans="2:13" ht="186" customHeight="1" x14ac:dyDescent="0.2">
      <c r="B86" s="38" t="str">
        <f>PO!B86</f>
        <v>4.39</v>
      </c>
      <c r="C86" s="38" t="str">
        <f>PO!C86</f>
        <v>DER-ES</v>
      </c>
      <c r="D86" s="38">
        <f>PO!D86</f>
        <v>50501</v>
      </c>
      <c r="E86" s="200" t="str">
        <f>PO!E86</f>
        <v>Alvenaria de blocos de concreto estrut. (14x19x39cm) cheios, c/ resist. mín. compr. 15MPa, assentados c/arg. de cimento e areia no traço 1:4, esp. juntas 10mm e esp. da parede s/ revest. 14cm</v>
      </c>
      <c r="F86" s="307" t="s">
        <v>172</v>
      </c>
      <c r="G86" s="307"/>
      <c r="H86" s="307"/>
      <c r="I86" s="307"/>
      <c r="J86" s="189">
        <f>1.16+1.17+4*1.575+1.08+2*0.5075+8*1.77+12.06</f>
        <v>36.950000000000003</v>
      </c>
    </row>
    <row r="87" spans="2:13" ht="186" customHeight="1" x14ac:dyDescent="0.2">
      <c r="B87" s="38" t="str">
        <f>PO!B87</f>
        <v>4.40</v>
      </c>
      <c r="C87" s="38" t="str">
        <f>PO!C87</f>
        <v>DER-ES</v>
      </c>
      <c r="D87" s="38">
        <f>PO!D87</f>
        <v>200714</v>
      </c>
      <c r="E87" s="200" t="str">
        <f>PO!E87</f>
        <v>Preparo, regularização e compactação do terreno (compactador manual) para execução de piso de quadra</v>
      </c>
      <c r="F87" s="307" t="s">
        <v>165</v>
      </c>
      <c r="G87" s="307"/>
      <c r="H87" s="307"/>
      <c r="I87" s="307"/>
      <c r="J87" s="189">
        <f>22.575*15.5</f>
        <v>349.91</v>
      </c>
    </row>
    <row r="88" spans="2:13" x14ac:dyDescent="0.2">
      <c r="B88" s="197"/>
      <c r="C88" s="197"/>
      <c r="D88" s="197"/>
      <c r="E88" s="197" t="str">
        <f>PO!E88</f>
        <v>ESTRUTURA DE AÇO</v>
      </c>
      <c r="F88" s="314"/>
      <c r="G88" s="314"/>
      <c r="H88" s="314"/>
      <c r="I88" s="314"/>
      <c r="J88" s="198"/>
    </row>
    <row r="89" spans="2:13" ht="128.25" customHeight="1" x14ac:dyDescent="0.2">
      <c r="B89" s="38" t="str">
        <f>PO!B89</f>
        <v>4.41</v>
      </c>
      <c r="C89" s="38" t="str">
        <f>PO!C89</f>
        <v>SINAPI</v>
      </c>
      <c r="D89" s="38">
        <f>PO!D89</f>
        <v>100766</v>
      </c>
      <c r="E89" s="193" t="str">
        <f>PO!E89</f>
        <v>PILAR METÁLICO PERFIL LAMINADO OU SOLDADO EM AÇO ESTRUTURAL, COM CONEXÕES SOLDADAS, INCLUSOS MÃO DE OBRA, TRANSPORTE E IÇAMENTO UTILIZANDO GUINDASTE - FORNECIMENTO E INSTALAÇÃO. AF_01/2020_PA</v>
      </c>
      <c r="F89" s="307" t="s">
        <v>157</v>
      </c>
      <c r="G89" s="307"/>
      <c r="H89" s="307"/>
      <c r="I89" s="307"/>
      <c r="J89" s="189">
        <f>714.23+288.12+380.37+22.25+30.9+61.32+9.17+67.41</f>
        <v>1573.77</v>
      </c>
    </row>
    <row r="90" spans="2:13" ht="154.5" customHeight="1" x14ac:dyDescent="0.2">
      <c r="B90" s="38" t="str">
        <f>PO!B90</f>
        <v>4.42</v>
      </c>
      <c r="C90" s="38" t="str">
        <f>PO!C90</f>
        <v>SINAPI</v>
      </c>
      <c r="D90" s="38">
        <f>PO!D90</f>
        <v>100764</v>
      </c>
      <c r="E90" s="193" t="str">
        <f>PO!E90</f>
        <v>VIGA METÁLICA EM PERFIL LAMINADO OU SOLDADO EM AÇO ESTRUTURAL, COM CONEXÕES SOLDADAS, INCLUSOS MÃO DE OBRA, TRANSPORTE E IÇAMENTO UTILIZANDO GUINDASTE - FORNECIMENTO E INSTALAÇÃO. AF_01/2020_PSA</v>
      </c>
      <c r="F90" s="307" t="s">
        <v>387</v>
      </c>
      <c r="G90" s="307"/>
      <c r="H90" s="307"/>
      <c r="I90" s="307"/>
      <c r="J90" s="202">
        <f>173.59+152.43+501.9+1416+345.1+662.07+314.63+8.26</f>
        <v>3573.98</v>
      </c>
      <c r="L90" s="175"/>
      <c r="M90" s="175"/>
    </row>
    <row r="91" spans="2:13" ht="38.25" x14ac:dyDescent="0.2">
      <c r="B91" s="38" t="str">
        <f>PO!B91</f>
        <v>4.43</v>
      </c>
      <c r="C91" s="38" t="str">
        <f>PO!C91</f>
        <v>SINAPI</v>
      </c>
      <c r="D91" s="38">
        <f>PO!D91</f>
        <v>94216</v>
      </c>
      <c r="E91" s="193" t="str">
        <f>PO!E91</f>
        <v xml:space="preserve">TELHAMENTO COM TELHA METÁLICA TERMOACÚSTICA E = 30 MM NA COR BRANCA (RAL 9003) NAS DUAS FACES, COM ATÉ 2 ÁGUAS, INCLUSO IÇAMENTO E FIXAÇÃO. </v>
      </c>
      <c r="F91" s="307" t="s">
        <v>156</v>
      </c>
      <c r="G91" s="307"/>
      <c r="H91" s="307"/>
      <c r="I91" s="307"/>
      <c r="J91" s="189">
        <f>18*23.6</f>
        <v>424.8</v>
      </c>
    </row>
    <row r="92" spans="2:13" ht="38.25" x14ac:dyDescent="0.2">
      <c r="B92" s="38" t="str">
        <f>PO!B92</f>
        <v>4.44</v>
      </c>
      <c r="C92" s="38" t="str">
        <f>PO!C92</f>
        <v>SINAPI</v>
      </c>
      <c r="D92" s="38">
        <f>PO!D92</f>
        <v>94228</v>
      </c>
      <c r="E92" s="193" t="str">
        <f>PO!E92</f>
        <v>CALHA EM CHAPA DE AÇO GALVANIZADO NÚMERO 24, DESENVOLVIMENTO DE 50 CM, INCLUSO TRANSPORTE VERTICAL. AF_07/2019</v>
      </c>
      <c r="F92" s="307" t="s">
        <v>191</v>
      </c>
      <c r="G92" s="307"/>
      <c r="H92" s="307"/>
      <c r="I92" s="307"/>
      <c r="J92" s="189">
        <v>168.09</v>
      </c>
    </row>
    <row r="93" spans="2:13" ht="63.75" customHeight="1" x14ac:dyDescent="0.2">
      <c r="B93" s="38" t="str">
        <f>PO!B93</f>
        <v>4.45</v>
      </c>
      <c r="C93" s="38" t="str">
        <f>PO!C93</f>
        <v>SINAPI</v>
      </c>
      <c r="D93" s="38">
        <f>PO!D93</f>
        <v>99837</v>
      </c>
      <c r="E93" s="200" t="str">
        <f>PO!E93</f>
        <v>GUARDA-CORPO DE AÇO GALVANIZADO DE 1,10M, MONTANTES TUBULARES DE 1.1/4 M ESPAÇADOS DE 1,20M, TRAVESSA SUPERIOR DE 1.1/2, GRADIL FORMADO POR TUBOS HORIZONTAIS DE 1 E VERTICAIS DE 3/4, FIXADO COM CHUMBADOR MECÂNICO. AF_04/2019_PS</v>
      </c>
      <c r="F93" s="307" t="s">
        <v>168</v>
      </c>
      <c r="G93" s="307"/>
      <c r="H93" s="307"/>
      <c r="I93" s="307"/>
      <c r="J93" s="189">
        <f>23.6+0.5</f>
        <v>24.1</v>
      </c>
    </row>
    <row r="94" spans="2:13" ht="38.25" x14ac:dyDescent="0.2">
      <c r="B94" s="38" t="str">
        <f>PO!B94</f>
        <v>4.46</v>
      </c>
      <c r="C94" s="38" t="str">
        <f>PO!C94</f>
        <v>DER-ES</v>
      </c>
      <c r="D94" s="38">
        <f>PO!D94</f>
        <v>200101</v>
      </c>
      <c r="E94" s="200" t="str">
        <f>PO!E94</f>
        <v>Alambrado c/ tela losangular de arame fio 12 malha 2" revest. em PVC com tubo de ferro galvanizado vertical de 2 1/2" e horizontal de 1" incl. portão, pintados com esmalte sobre fundo anticorrosivo</v>
      </c>
      <c r="F94" s="307" t="s">
        <v>170</v>
      </c>
      <c r="G94" s="307"/>
      <c r="H94" s="307"/>
      <c r="I94" s="307"/>
      <c r="J94" s="189">
        <f>41.09+51.31</f>
        <v>92.4</v>
      </c>
    </row>
    <row r="95" spans="2:13" ht="38.25" x14ac:dyDescent="0.2">
      <c r="B95" s="38" t="str">
        <f>PO!B95</f>
        <v>4.47</v>
      </c>
      <c r="C95" s="38" t="str">
        <f>PO!C95</f>
        <v>DER-ES</v>
      </c>
      <c r="D95" s="38">
        <f>PO!D95</f>
        <v>160718</v>
      </c>
      <c r="E95" s="203" t="str">
        <f>PO!E95</f>
        <v>Pintura com tinta esmalte sintético Suvinil, Coral ou Metalatex a duas demãos, inclusive fundo anti corrosivo a uma demão, em metal aplicada com jateamento</v>
      </c>
      <c r="F95" s="307"/>
      <c r="G95" s="307"/>
      <c r="H95" s="307"/>
      <c r="I95" s="307"/>
      <c r="J95" s="189">
        <f>71.8*(0.0254*2)*2+153.29*(2*3.14159*0.0125)+23.57*(0.15+0.06*2+0.02*2)*4+79.26*(0.15+0.05*2)*2+283.2*(0.1+0.05*2+0.017*2)*2+96*(0.075+0.04*2+0.015*2)*4+108.4*(0.1+0.05*2)*2+113.48*(0.092+0.04*2)*2+4.5*(0.092+0.04*2)*2+26*(0.0125*2)+93.91*(0.15+0.06*2+0.02*2)*4+79.26*(0.15+0.05*2)*2+67.28*(0.15+0.05*2)*2+0.45*2+1.525*2+7.2*(0.0254*2)</f>
        <v>570.4</v>
      </c>
    </row>
    <row r="96" spans="2:13" x14ac:dyDescent="0.2">
      <c r="B96" s="199"/>
      <c r="C96" s="199"/>
      <c r="D96" s="199"/>
      <c r="E96" s="199" t="str">
        <f>PO!E96</f>
        <v>DRENO</v>
      </c>
      <c r="F96" s="314"/>
      <c r="G96" s="314"/>
      <c r="H96" s="314"/>
      <c r="I96" s="314"/>
      <c r="J96" s="198"/>
    </row>
    <row r="97" spans="2:10" ht="38.25" customHeight="1" x14ac:dyDescent="0.2">
      <c r="B97" s="38" t="str">
        <f>PO!B97</f>
        <v>4.48</v>
      </c>
      <c r="C97" s="38" t="str">
        <f>PO!C97</f>
        <v>DER-ES</v>
      </c>
      <c r="D97" s="38">
        <f>PO!D97</f>
        <v>30103</v>
      </c>
      <c r="E97" s="200" t="str">
        <f>PO!E97</f>
        <v>Escavação mecânica em material de 1a. Categoria</v>
      </c>
      <c r="F97" s="306" t="s">
        <v>182</v>
      </c>
      <c r="G97" s="306"/>
      <c r="H97" s="306"/>
      <c r="I97" s="306"/>
      <c r="J97" s="189">
        <v>6.49</v>
      </c>
    </row>
    <row r="98" spans="2:10" ht="38.25" customHeight="1" x14ac:dyDescent="0.2">
      <c r="B98" s="38" t="str">
        <f>PO!B98</f>
        <v>4.49</v>
      </c>
      <c r="C98" s="38" t="str">
        <f>PO!C98</f>
        <v>DER-ES</v>
      </c>
      <c r="D98" s="38">
        <f>PO!D98</f>
        <v>50501</v>
      </c>
      <c r="E98" s="200" t="str">
        <f>PO!E98</f>
        <v>Alvenaria de blocos de concreto estrut. (14x19x39cm) cheios, c/ resist. mín. compr. 15MPa, assentados c/arg. de cimento e areia no traço 1:4, esp. juntas 10mm e esp. da parede s/ revest. 14cm</v>
      </c>
      <c r="F98" s="306" t="s">
        <v>182</v>
      </c>
      <c r="G98" s="306"/>
      <c r="H98" s="306"/>
      <c r="I98" s="306"/>
      <c r="J98" s="189">
        <v>12.99</v>
      </c>
    </row>
    <row r="99" spans="2:10" ht="38.25" customHeight="1" x14ac:dyDescent="0.2">
      <c r="B99" s="38" t="str">
        <f>PO!B99</f>
        <v>4.50</v>
      </c>
      <c r="C99" s="38" t="str">
        <f>PO!C99</f>
        <v>DER-ES</v>
      </c>
      <c r="D99" s="38">
        <f>PO!D99</f>
        <v>120101</v>
      </c>
      <c r="E99" s="205" t="str">
        <f>PO!E99</f>
        <v>Chapisco de argamassa de cimento e areia média ou grossa lavada, no traço 1:3, espessura 5 mm</v>
      </c>
      <c r="F99" s="306" t="s">
        <v>182</v>
      </c>
      <c r="G99" s="306"/>
      <c r="H99" s="306"/>
      <c r="I99" s="306"/>
      <c r="J99" s="189">
        <v>12.88</v>
      </c>
    </row>
    <row r="100" spans="2:10" ht="38.25" customHeight="1" x14ac:dyDescent="0.2">
      <c r="B100" s="38" t="str">
        <f>PO!B100</f>
        <v>4.51</v>
      </c>
      <c r="C100" s="38" t="str">
        <f>PO!C100</f>
        <v>DER-ES</v>
      </c>
      <c r="D100" s="38">
        <f>PO!D100</f>
        <v>120303</v>
      </c>
      <c r="E100" s="205" t="str">
        <f>PO!E100</f>
        <v>Reboco tipo paulista de argamassa de cimento, cal hidratada CH1 e areia média ou grossa lavada no traço 1:0.5:6, espessura 25 mm</v>
      </c>
      <c r="F100" s="306" t="s">
        <v>182</v>
      </c>
      <c r="G100" s="306"/>
      <c r="H100" s="306"/>
      <c r="I100" s="306"/>
      <c r="J100" s="189">
        <v>12.88</v>
      </c>
    </row>
    <row r="101" spans="2:10" ht="25.5" customHeight="1" x14ac:dyDescent="0.2">
      <c r="B101" s="38" t="str">
        <f>PO!B101</f>
        <v>4.52</v>
      </c>
      <c r="C101" s="38" t="str">
        <f>PO!C101</f>
        <v>DER-ES</v>
      </c>
      <c r="D101" s="38">
        <f>PO!D101</f>
        <v>130109</v>
      </c>
      <c r="E101" s="200" t="str">
        <f>PO!E101</f>
        <v>Lastro regularizado e impermeabilizado de concreto não estrutural, espessura de 8 cm</v>
      </c>
      <c r="F101" s="306" t="s">
        <v>182</v>
      </c>
      <c r="G101" s="306"/>
      <c r="H101" s="306"/>
      <c r="I101" s="306"/>
      <c r="J101" s="189">
        <v>18.399999999999999</v>
      </c>
    </row>
    <row r="102" spans="2:10" x14ac:dyDescent="0.2">
      <c r="B102" s="209"/>
      <c r="C102" s="209"/>
      <c r="D102" s="209"/>
      <c r="E102" s="211" t="str">
        <f>PO!E103</f>
        <v>DRENAGEM PLUVIAL</v>
      </c>
      <c r="F102" s="315"/>
      <c r="G102" s="315"/>
      <c r="H102" s="315"/>
      <c r="I102" s="315"/>
      <c r="J102" s="212"/>
    </row>
    <row r="103" spans="2:10" ht="38.25" x14ac:dyDescent="0.2">
      <c r="B103" s="38" t="str">
        <f>PO!B104</f>
        <v>5.1</v>
      </c>
      <c r="C103" s="38" t="str">
        <f>PO!C104</f>
        <v>SINAPI</v>
      </c>
      <c r="D103" s="38">
        <f>PO!D104</f>
        <v>89531</v>
      </c>
      <c r="E103" s="203" t="str">
        <f>PO!E104</f>
        <v>JOELHO 45 GRAUS, PVC, SERIE R, ÁGUA PLUVIAL, DN 100 MM, JUNTA ELÁSTICA, FORNECIDO E INSTALADO EM RAMAL DE ENCAMINHAMENTO. AF_06/2022</v>
      </c>
      <c r="F103" s="306" t="s">
        <v>182</v>
      </c>
      <c r="G103" s="306"/>
      <c r="H103" s="306"/>
      <c r="I103" s="306"/>
      <c r="J103" s="213">
        <v>48</v>
      </c>
    </row>
    <row r="104" spans="2:10" ht="38.25" x14ac:dyDescent="0.2">
      <c r="B104" s="38" t="str">
        <f>PO!B105</f>
        <v>5.2</v>
      </c>
      <c r="C104" s="38" t="str">
        <f>PO!C105</f>
        <v>SINAPI</v>
      </c>
      <c r="D104" s="38">
        <f>PO!D105</f>
        <v>89591</v>
      </c>
      <c r="E104" s="205" t="str">
        <f>PO!E105</f>
        <v>JOELHO 45 GRAUS, PVC, SERIE R, ÁGUA PLUVIAL, DN 150 MM, JUNTA ELÁSTICA, FORNECIDO E INSTALADO EM CONDUTORES VERTICAIS DE ÁGUAS PLUVIAIS. AF_06/2022</v>
      </c>
      <c r="F104" s="306" t="s">
        <v>182</v>
      </c>
      <c r="G104" s="306"/>
      <c r="H104" s="306"/>
      <c r="I104" s="306"/>
      <c r="J104" s="213">
        <f>4+18</f>
        <v>22</v>
      </c>
    </row>
    <row r="105" spans="2:10" ht="51" x14ac:dyDescent="0.2">
      <c r="B105" s="38" t="str">
        <f>PO!B106</f>
        <v>5.3</v>
      </c>
      <c r="C105" s="38" t="str">
        <f>PO!C106</f>
        <v>SINAPI</v>
      </c>
      <c r="D105" s="38">
        <f>PO!D106</f>
        <v>89590</v>
      </c>
      <c r="E105" s="214" t="str">
        <f>PO!E106</f>
        <v>JOELHO 90 GRAUS, PVC, SERIE R, ÁGUA PLUVIAL, DN 150 MM, JUNTA ELÁSTICA, FORNECIDO E INSTALADO EM CONDUTORES VERTICAIS DE ÁGUAS PLUVIAIS. AF_
06/2022</v>
      </c>
      <c r="F105" s="306" t="s">
        <v>182</v>
      </c>
      <c r="G105" s="306"/>
      <c r="H105" s="306"/>
      <c r="I105" s="306"/>
      <c r="J105" s="213">
        <v>13</v>
      </c>
    </row>
    <row r="106" spans="2:10" ht="25.5" customHeight="1" x14ac:dyDescent="0.2">
      <c r="B106" s="38" t="str">
        <f>PO!B107</f>
        <v>5.4</v>
      </c>
      <c r="C106" s="38" t="str">
        <f>PO!C107</f>
        <v>SINAPI</v>
      </c>
      <c r="D106" s="38">
        <f>PO!D107</f>
        <v>89512</v>
      </c>
      <c r="E106" s="203" t="str">
        <f>PO!E107</f>
        <v>TUBO PVC, SÉRIE R, ÁGUA PLUVIAL, DN 100 MM, FORNECIDO E INSTALADO EM RAMAL DE ENCAMINHAMENTO. AF_06/2022</v>
      </c>
      <c r="F106" s="306" t="s">
        <v>182</v>
      </c>
      <c r="G106" s="306"/>
      <c r="H106" s="306"/>
      <c r="I106" s="306"/>
      <c r="J106" s="189">
        <v>95.28</v>
      </c>
    </row>
    <row r="107" spans="2:10" ht="38.25" customHeight="1" x14ac:dyDescent="0.2">
      <c r="B107" s="38" t="str">
        <f>PO!B108</f>
        <v>5.5</v>
      </c>
      <c r="C107" s="38" t="str">
        <f>PO!C108</f>
        <v>SINAPI</v>
      </c>
      <c r="D107" s="38">
        <f>PO!D108</f>
        <v>104166</v>
      </c>
      <c r="E107" s="203" t="str">
        <f>PO!E108</f>
        <v>TUBO PVC, SÉRIE R, ÁGUA PLUVIAL, DN 150 MM, FORNECIDO E INSTALADO EM RAMAL DE ENCAMINHAMENTO. AF_06/2022</v>
      </c>
      <c r="F107" s="306" t="s">
        <v>182</v>
      </c>
      <c r="G107" s="306"/>
      <c r="H107" s="306"/>
      <c r="I107" s="306"/>
      <c r="J107" s="189">
        <f>34.41+53.94</f>
        <v>88.35</v>
      </c>
    </row>
    <row r="108" spans="2:10" ht="38.25" customHeight="1" x14ac:dyDescent="0.2">
      <c r="B108" s="38" t="str">
        <f>PO!B109</f>
        <v>5.6</v>
      </c>
      <c r="C108" s="38" t="str">
        <f>PO!C109</f>
        <v>SINAPI</v>
      </c>
      <c r="D108" s="38">
        <f>PO!D109</f>
        <v>95565</v>
      </c>
      <c r="E108" s="205" t="str">
        <f>PO!E109</f>
        <v>TUBO DE CONCRETO PARA REDES COLETORAS DE ÁGUAS PLUVIAIS, DIÂMETRO DE 300MM, JUNTA RÍGIDA, INSTALADO EM LOCAL COM BAIXO NÍVEL DE INTERFERÊNCIAS - FORNECIMENTO E ASSENTAMENTO. AF_12/2015</v>
      </c>
      <c r="F108" s="306" t="s">
        <v>182</v>
      </c>
      <c r="G108" s="306"/>
      <c r="H108" s="306"/>
      <c r="I108" s="306"/>
      <c r="J108" s="189">
        <v>26.28</v>
      </c>
    </row>
    <row r="109" spans="2:10" ht="38.25" customHeight="1" x14ac:dyDescent="0.2">
      <c r="B109" s="38" t="str">
        <f>PO!B110</f>
        <v>5.7</v>
      </c>
      <c r="C109" s="38" t="str">
        <f>PO!C110</f>
        <v>SINAPI</v>
      </c>
      <c r="D109" s="38">
        <f>PO!D110</f>
        <v>92210</v>
      </c>
      <c r="E109" s="205" t="str">
        <f>PO!E110</f>
        <v>TUBO DE CONCRETO PARA REDES COLETORAS DE ÁGUAS PLUVIAIS, DIÂMETRO DE 400 MM, JUNTA RÍGIDA, INSTALADO EM LOCAL COM BAIXO NÍVEL DE INTERFERÊNCIAS - FORNECIMENTO E ASSENTAMENTO. AF_12/2015</v>
      </c>
      <c r="F109" s="306" t="s">
        <v>182</v>
      </c>
      <c r="G109" s="306"/>
      <c r="H109" s="306"/>
      <c r="I109" s="306"/>
      <c r="J109" s="189">
        <v>19.14</v>
      </c>
    </row>
    <row r="110" spans="2:10" ht="38.25" customHeight="1" x14ac:dyDescent="0.2">
      <c r="B110" s="38" t="str">
        <f>PO!B111</f>
        <v>5.8</v>
      </c>
      <c r="C110" s="38" t="str">
        <f>PO!C111</f>
        <v>SICRO</v>
      </c>
      <c r="D110" s="38">
        <f>PO!D111</f>
        <v>2003618</v>
      </c>
      <c r="E110" s="205" t="str">
        <f>PO!E111</f>
        <v>Boca de lobo simples - BLS 01 - areia e brita comerciais</v>
      </c>
      <c r="F110" s="306" t="s">
        <v>182</v>
      </c>
      <c r="G110" s="306"/>
      <c r="H110" s="306"/>
      <c r="I110" s="306"/>
      <c r="J110" s="189">
        <v>3</v>
      </c>
    </row>
    <row r="111" spans="2:10" ht="38.25" customHeight="1" x14ac:dyDescent="0.2">
      <c r="B111" s="38" t="str">
        <f>PO!B112</f>
        <v>5.9</v>
      </c>
      <c r="C111" s="38" t="str">
        <f>PO!C112</f>
        <v>SICRO</v>
      </c>
      <c r="D111" s="38">
        <f>PO!D112</f>
        <v>2003620</v>
      </c>
      <c r="E111" s="205" t="str">
        <f>PO!E112</f>
        <v>Boca de lobo simples - BLS 02 - areia e brita comerciais</v>
      </c>
      <c r="F111" s="306" t="s">
        <v>182</v>
      </c>
      <c r="G111" s="306"/>
      <c r="H111" s="306"/>
      <c r="I111" s="306"/>
      <c r="J111" s="189">
        <v>2</v>
      </c>
    </row>
    <row r="112" spans="2:10" ht="51" x14ac:dyDescent="0.2">
      <c r="B112" s="38" t="str">
        <f>PO!B113</f>
        <v>5.10</v>
      </c>
      <c r="C112" s="38" t="str">
        <f>PO!C113</f>
        <v>DER-ES</v>
      </c>
      <c r="D112" s="38">
        <f>PO!D113</f>
        <v>141102</v>
      </c>
      <c r="E112" s="203" t="str">
        <f>PO!E113</f>
        <v>Caixa de areia de alvenaria de blocos de concreto 9x19x39cm, dim. 60x60cm e Hmáx=1m, c/ tampa emconcreto esp. 5cm, lastro concreto esp. 10cm, revestida intern. c/ chapisco e reboco impermeabilizante, incl.escavação e reaterro</v>
      </c>
      <c r="F112" s="306" t="s">
        <v>182</v>
      </c>
      <c r="G112" s="306"/>
      <c r="H112" s="306"/>
      <c r="I112" s="306"/>
      <c r="J112" s="189">
        <v>9</v>
      </c>
    </row>
    <row r="113" spans="2:10" ht="44.25" customHeight="1" x14ac:dyDescent="0.2">
      <c r="B113" s="38" t="str">
        <f>PO!B114</f>
        <v>5.11</v>
      </c>
      <c r="C113" s="38" t="str">
        <f>PO!C114</f>
        <v>DER-ES</v>
      </c>
      <c r="D113" s="38">
        <f>PO!D114</f>
        <v>141109</v>
      </c>
      <c r="E113" s="203" t="str">
        <f>PO!E114</f>
        <v>Grelha largura 20 cm de ferro redondo de 1/2" a cada 3 cm, contorno com barra de ferro de 3/4" x 1/8" e caixilho de cantoneira de 1" x 3/16"</v>
      </c>
      <c r="F113" s="306" t="s">
        <v>181</v>
      </c>
      <c r="G113" s="306"/>
      <c r="H113" s="306"/>
      <c r="I113" s="306"/>
      <c r="J113" s="189">
        <f>23.6*2.5</f>
        <v>59</v>
      </c>
    </row>
    <row r="114" spans="2:10" ht="44.25" customHeight="1" x14ac:dyDescent="0.2">
      <c r="B114" s="38" t="str">
        <f>PO!B115</f>
        <v>5.12</v>
      </c>
      <c r="C114" s="38" t="str">
        <f>PO!C115</f>
        <v>SINAPI</v>
      </c>
      <c r="D114" s="38">
        <f>PO!D115</f>
        <v>11708</v>
      </c>
      <c r="E114" s="229" t="str">
        <f>PO!E115</f>
        <v>RALO FOFO SEMIESFERICO, 100 MM, PARA LAJES/ CALHAS</v>
      </c>
      <c r="F114" s="306" t="s">
        <v>335</v>
      </c>
      <c r="G114" s="306"/>
      <c r="H114" s="306"/>
      <c r="I114" s="306"/>
      <c r="J114" s="189">
        <v>14</v>
      </c>
    </row>
    <row r="115" spans="2:10" ht="44.25" customHeight="1" x14ac:dyDescent="0.2">
      <c r="B115" s="38" t="str">
        <f>PO!B116</f>
        <v>5.13</v>
      </c>
      <c r="C115" s="38" t="str">
        <f>PO!C116</f>
        <v>SINAPI</v>
      </c>
      <c r="D115" s="38">
        <f>PO!D116</f>
        <v>11709</v>
      </c>
      <c r="E115" s="229" t="str">
        <f>PO!E116</f>
        <v>RALO FOFO SEMIESFERICO, 150 MM, PARA LAJES/ CALHAS</v>
      </c>
      <c r="F115" s="306" t="s">
        <v>336</v>
      </c>
      <c r="G115" s="306"/>
      <c r="H115" s="306"/>
      <c r="I115" s="306"/>
      <c r="J115" s="189">
        <v>17</v>
      </c>
    </row>
    <row r="116" spans="2:10" x14ac:dyDescent="0.2">
      <c r="B116" s="211">
        <f>PO!B118</f>
        <v>6</v>
      </c>
      <c r="C116" s="209"/>
      <c r="D116" s="209"/>
      <c r="E116" s="211" t="str">
        <f>PO!E118</f>
        <v>ELÉTRICA</v>
      </c>
      <c r="F116" s="315"/>
      <c r="G116" s="315"/>
      <c r="H116" s="315"/>
      <c r="I116" s="315"/>
      <c r="J116" s="210"/>
    </row>
    <row r="117" spans="2:10" x14ac:dyDescent="0.2">
      <c r="B117" s="204"/>
      <c r="C117" s="204"/>
      <c r="D117" s="204"/>
      <c r="E117" s="207" t="str">
        <f>PO!E119</f>
        <v>FIAÇÕES</v>
      </c>
      <c r="F117" s="314"/>
      <c r="G117" s="314"/>
      <c r="H117" s="314"/>
      <c r="I117" s="314"/>
      <c r="J117" s="198"/>
    </row>
    <row r="118" spans="2:10" ht="38.25" x14ac:dyDescent="0.2">
      <c r="B118" s="38" t="str">
        <f>PO!B120</f>
        <v>6.1</v>
      </c>
      <c r="C118" s="38" t="str">
        <f>PO!C120</f>
        <v>SINAPI</v>
      </c>
      <c r="D118" s="38">
        <f>PO!D120</f>
        <v>91926</v>
      </c>
      <c r="E118" s="203" t="str">
        <f>PO!E120</f>
        <v>CABO DE COBRE FLEXÍVEL ISOLADO, 2,5 MM², ANTI-CHAMA 450/750 V, PARA CIRCUITOS TERMINAIS - FORNECIMENTO E INSTALAÇÃO. AF_12/2015</v>
      </c>
      <c r="F118" s="306" t="s">
        <v>182</v>
      </c>
      <c r="G118" s="306"/>
      <c r="H118" s="306"/>
      <c r="I118" s="306"/>
      <c r="J118" s="189">
        <v>679.4</v>
      </c>
    </row>
    <row r="119" spans="2:10" ht="38.25" x14ac:dyDescent="0.2">
      <c r="B119" s="38" t="str">
        <f>PO!B121</f>
        <v>6.2</v>
      </c>
      <c r="C119" s="38" t="str">
        <f>PO!C121</f>
        <v>SINAPI</v>
      </c>
      <c r="D119" s="38">
        <f>PO!D121</f>
        <v>91930</v>
      </c>
      <c r="E119" s="203" t="str">
        <f>PO!E121</f>
        <v>CABO DE COBRE FLEXÍVEL ISOLADO, 6 MM², ANTI-CHAMA 450/750 V, PARA CIRCUITOS TERMINAIS - FORNECIMENTO E INSTALAÇÃO. AF_12/2015</v>
      </c>
      <c r="F119" s="306" t="s">
        <v>182</v>
      </c>
      <c r="G119" s="306"/>
      <c r="H119" s="306"/>
      <c r="I119" s="306"/>
      <c r="J119" s="189">
        <v>97.7</v>
      </c>
    </row>
    <row r="120" spans="2:10" x14ac:dyDescent="0.2">
      <c r="B120" s="206"/>
      <c r="C120" s="206"/>
      <c r="D120" s="206"/>
      <c r="E120" s="206" t="str">
        <f>PO!E122</f>
        <v>CONDUTOS</v>
      </c>
      <c r="F120" s="314"/>
      <c r="G120" s="314"/>
      <c r="H120" s="314"/>
      <c r="I120" s="314"/>
      <c r="J120" s="198"/>
    </row>
    <row r="121" spans="2:10" ht="38.25" x14ac:dyDescent="0.2">
      <c r="B121" s="38" t="str">
        <f>PO!B123</f>
        <v>6.3</v>
      </c>
      <c r="C121" s="38" t="str">
        <f>PO!C123</f>
        <v>SINAPI</v>
      </c>
      <c r="D121" s="38">
        <f>PO!D123</f>
        <v>91844</v>
      </c>
      <c r="E121" s="203" t="str">
        <f>PO!E123</f>
        <v>ELETRODUTO FLEXÍVEL CORRUGADO, PVC, DN 25 MM (3/4"), PARA CIRCUITOS TERMINAIS, INSTALADO EM LAJE - FORNECIMENTO E INSTALAÇÃO. AF_12/2015</v>
      </c>
      <c r="F121" s="306" t="s">
        <v>182</v>
      </c>
      <c r="G121" s="306"/>
      <c r="H121" s="306"/>
      <c r="I121" s="306"/>
      <c r="J121" s="189">
        <v>91.4</v>
      </c>
    </row>
    <row r="122" spans="2:10" ht="38.25" x14ac:dyDescent="0.2">
      <c r="B122" s="38" t="str">
        <f>PO!B124</f>
        <v>6.4</v>
      </c>
      <c r="C122" s="38" t="str">
        <f>PO!C124</f>
        <v>SINAPI</v>
      </c>
      <c r="D122" s="38">
        <f>PO!D124</f>
        <v>91846</v>
      </c>
      <c r="E122" s="203" t="str">
        <f>PO!E124</f>
        <v>ELETRODUTO FLEXÍVEL CORRUGADO, PVC, DN 32 MM (1"), PARA CIRCUITOS TERMINAIS, INSTALADO EM LAJE - FORNECIMENTO E INSTALAÇÃO. AF_12/2015</v>
      </c>
      <c r="F122" s="306" t="s">
        <v>182</v>
      </c>
      <c r="G122" s="306"/>
      <c r="H122" s="306"/>
      <c r="I122" s="306"/>
      <c r="J122" s="189">
        <f>74.6-J130</f>
        <v>61.1</v>
      </c>
    </row>
    <row r="123" spans="2:10" ht="38.25" x14ac:dyDescent="0.2">
      <c r="B123" s="38" t="str">
        <f>PO!B125</f>
        <v>6.5</v>
      </c>
      <c r="C123" s="38" t="str">
        <f>PO!C125</f>
        <v>SINAPI</v>
      </c>
      <c r="D123" s="38">
        <f>PO!D125</f>
        <v>97667</v>
      </c>
      <c r="E123" s="203" t="str">
        <f>PO!E125</f>
        <v>ELETRODUTO FLEXÍVEL CORRUGADO, PEAD, DN 50 (1 1/2"), PARA REDE  DE DISTRIBUIÇÃO DE ENERGIA ELÉTRICA - FORNECIMENTO E INSTALAÇÃO. AF_12/2021</v>
      </c>
      <c r="F123" s="306" t="s">
        <v>182</v>
      </c>
      <c r="G123" s="306"/>
      <c r="H123" s="306"/>
      <c r="I123" s="306"/>
      <c r="J123" s="189">
        <v>28.3</v>
      </c>
    </row>
    <row r="124" spans="2:10" ht="38.25" customHeight="1" x14ac:dyDescent="0.2">
      <c r="B124" s="38" t="str">
        <f>PO!B126</f>
        <v>6.6</v>
      </c>
      <c r="C124" s="38" t="str">
        <f>PO!C126</f>
        <v>SINAPI</v>
      </c>
      <c r="D124" s="38">
        <f>PO!D126</f>
        <v>104396</v>
      </c>
      <c r="E124" s="205" t="str">
        <f>PO!E126</f>
        <v>CONDULETE DE PVC, TIPO E, PARA ELETRODUTO DE PVC SOLDÁVEL DN 25 MM (3/4''), APARENTE - FORNECIMENTO E INSTALAÇÃO. AF_10/2022</v>
      </c>
      <c r="F124" s="306" t="s">
        <v>182</v>
      </c>
      <c r="G124" s="306"/>
      <c r="H124" s="306"/>
      <c r="I124" s="306"/>
      <c r="J124" s="189">
        <v>3</v>
      </c>
    </row>
    <row r="125" spans="2:10" ht="25.5" x14ac:dyDescent="0.2">
      <c r="B125" s="38" t="str">
        <f>PO!B127</f>
        <v>6.7</v>
      </c>
      <c r="C125" s="38" t="str">
        <f>PO!C127</f>
        <v>SINAPI</v>
      </c>
      <c r="D125" s="38">
        <f>PO!D127</f>
        <v>104397</v>
      </c>
      <c r="E125" s="205" t="str">
        <f>PO!E127</f>
        <v>CONDULETE DE PVC, TIPO E, PARA ELETRODUTO DE PVC SOLDÁVEL DN 32 MM (1''), APARENTE - FORNECIMENTO E INSTALAÇÃO. AF_10/2022</v>
      </c>
      <c r="F125" s="306" t="s">
        <v>182</v>
      </c>
      <c r="G125" s="306"/>
      <c r="H125" s="306"/>
      <c r="I125" s="306"/>
      <c r="J125" s="189">
        <v>1</v>
      </c>
    </row>
    <row r="126" spans="2:10" ht="25.5" x14ac:dyDescent="0.2">
      <c r="B126" s="38" t="str">
        <f>PO!B128</f>
        <v>6.8</v>
      </c>
      <c r="C126" s="38" t="str">
        <f>PO!C128</f>
        <v>SINAPI</v>
      </c>
      <c r="D126" s="38">
        <f>PO!D128</f>
        <v>95818</v>
      </c>
      <c r="E126" s="205" t="str">
        <f>PO!E128</f>
        <v>CONDULETE DE PVC, TIPO X, PARA ELETRODUTO DE PVC SOLDÁVEL DN 32 MM (1''), APARENTE - FORNECIMENTO E INSTALAÇÃO. AF_10/2022</v>
      </c>
      <c r="F126" s="306" t="s">
        <v>182</v>
      </c>
      <c r="G126" s="306"/>
      <c r="H126" s="306"/>
      <c r="I126" s="306"/>
      <c r="J126" s="189">
        <v>2</v>
      </c>
    </row>
    <row r="127" spans="2:10" ht="25.5" x14ac:dyDescent="0.2">
      <c r="B127" s="38" t="str">
        <f>PO!B129</f>
        <v>6.9</v>
      </c>
      <c r="C127" s="38" t="str">
        <f>PO!C129</f>
        <v>SINAPI</v>
      </c>
      <c r="D127" s="38">
        <f>PO!D129</f>
        <v>95806</v>
      </c>
      <c r="E127" s="205" t="str">
        <f>PO!E129</f>
        <v>CONDULETE DE PVC, TIPO B, PARA ELETRODUTO DE PVC SOLDÁVEL DN 32 MM (1''), APARENTE - FORNECIMENTO E INSTALAÇÃO. AF_10/2022</v>
      </c>
      <c r="F127" s="306" t="s">
        <v>182</v>
      </c>
      <c r="G127" s="306"/>
      <c r="H127" s="306"/>
      <c r="I127" s="306"/>
      <c r="J127" s="189">
        <v>1</v>
      </c>
    </row>
    <row r="128" spans="2:10" ht="25.5" x14ac:dyDescent="0.2">
      <c r="B128" s="38" t="str">
        <f>PO!B130</f>
        <v>6.10</v>
      </c>
      <c r="C128" s="38" t="str">
        <f>PO!C130</f>
        <v>SINAPI</v>
      </c>
      <c r="D128" s="38">
        <f>PO!D130</f>
        <v>104400</v>
      </c>
      <c r="E128" s="205" t="str">
        <f>PO!E130</f>
        <v>CONDULETE DE PVC, TIPO LR, PARA ELETRODUTO DE PVC SOLDÁVEL DN 32 MM (1''), APARENTE - FORNECIMENTO E INSTALAÇÃO. AF_10/2022</v>
      </c>
      <c r="F128" s="306" t="s">
        <v>182</v>
      </c>
      <c r="G128" s="306"/>
      <c r="H128" s="306"/>
      <c r="I128" s="306"/>
      <c r="J128" s="189">
        <v>1</v>
      </c>
    </row>
    <row r="129" spans="2:10" ht="25.5" x14ac:dyDescent="0.2">
      <c r="B129" s="38" t="str">
        <f>PO!B131</f>
        <v>6.11</v>
      </c>
      <c r="C129" s="38" t="str">
        <f>PO!C131</f>
        <v>SINAPI</v>
      </c>
      <c r="D129" s="38">
        <f>PO!D131</f>
        <v>104405</v>
      </c>
      <c r="E129" s="205" t="str">
        <f>PO!E131</f>
        <v>CONDULETE DE PVC, TIPO T, PARA ELETRODUTO DE PVC SOLDÁVEL DN 32 MM (1''), APARENTE - FORNECIMENTO E INSTALAÇÃO. AF_10/2022</v>
      </c>
      <c r="F129" s="306" t="s">
        <v>182</v>
      </c>
      <c r="G129" s="306"/>
      <c r="H129" s="306"/>
      <c r="I129" s="306"/>
      <c r="J129" s="189">
        <v>2</v>
      </c>
    </row>
    <row r="130" spans="2:10" ht="38.25" x14ac:dyDescent="0.2">
      <c r="B130" s="38" t="str">
        <f>PO!B132</f>
        <v>6.12</v>
      </c>
      <c r="C130" s="38" t="str">
        <f>PO!C132</f>
        <v>SINAPI</v>
      </c>
      <c r="D130" s="38">
        <f>PO!D132</f>
        <v>91872</v>
      </c>
      <c r="E130" s="205" t="str">
        <f>PO!E132</f>
        <v>ELETRODUTO RÍGIDO ROSCÁVEL, PVC, DN 32 MM (1"), PARA CIRCUITOS TERMINAIS, INSTALADO EM PAREDE - FORNECIMENTO E INSTALAÇÃO. AF_12/2015</v>
      </c>
      <c r="F130" s="306" t="s">
        <v>182</v>
      </c>
      <c r="G130" s="306"/>
      <c r="H130" s="306"/>
      <c r="I130" s="306"/>
      <c r="J130" s="189">
        <v>13.5</v>
      </c>
    </row>
    <row r="131" spans="2:10" ht="51" x14ac:dyDescent="0.2">
      <c r="B131" s="38" t="str">
        <f>PO!B133</f>
        <v>6.13</v>
      </c>
      <c r="C131" s="38" t="str">
        <f>PO!C133</f>
        <v>SINAPI</v>
      </c>
      <c r="D131" s="38">
        <f>PO!D133</f>
        <v>91170</v>
      </c>
      <c r="E131" s="203" t="str">
        <f>PO!E133</f>
        <v>FIXAÇÃO DE TUBOS HORIZONTAIS DE PVC, CPVC OU COBRE DIÂMETROS MENORES OU IGUAIS A 40 MM OU ELETROCALHAS ATÉ 150MM DE LARGURA, COM ABRAÇADEIRA METÁLICA RÍGIDA TIPO D 1/2, FIXADA EM PERFILADO EM LAJE. AF_05/2015</v>
      </c>
      <c r="F131" s="306" t="s">
        <v>182</v>
      </c>
      <c r="G131" s="306"/>
      <c r="H131" s="306"/>
      <c r="I131" s="306"/>
      <c r="J131" s="189">
        <f>J123+J122+J121</f>
        <v>180.8</v>
      </c>
    </row>
    <row r="132" spans="2:10" x14ac:dyDescent="0.2">
      <c r="B132" s="206"/>
      <c r="C132" s="206"/>
      <c r="D132" s="206"/>
      <c r="E132" s="207" t="str">
        <f>PO!E134</f>
        <v>QUADROS ELÉTRICOS</v>
      </c>
      <c r="F132" s="314"/>
      <c r="G132" s="314"/>
      <c r="H132" s="314"/>
      <c r="I132" s="314"/>
      <c r="J132" s="198"/>
    </row>
    <row r="133" spans="2:10" ht="25.5" x14ac:dyDescent="0.2">
      <c r="B133" s="38" t="str">
        <f>PO!B135</f>
        <v>6.14</v>
      </c>
      <c r="C133" s="38" t="str">
        <f>PO!C135</f>
        <v>SINAPI</v>
      </c>
      <c r="D133" s="38">
        <f>PO!D135</f>
        <v>93653</v>
      </c>
      <c r="E133" s="203" t="str">
        <f>PO!E135</f>
        <v>DISJUNTOR MONOPOLAR TIPO DIN, CORRENTE NOMINAL DE 10A - FORNECIMENTO E INSTALAÇÃO. AF_10/2020</v>
      </c>
      <c r="F133" s="306" t="s">
        <v>182</v>
      </c>
      <c r="G133" s="306"/>
      <c r="H133" s="306"/>
      <c r="I133" s="306"/>
      <c r="J133" s="189">
        <v>7</v>
      </c>
    </row>
    <row r="134" spans="2:10" ht="25.5" x14ac:dyDescent="0.2">
      <c r="B134" s="38" t="str">
        <f>PO!B136</f>
        <v>6.15</v>
      </c>
      <c r="C134" s="38" t="str">
        <f>PO!C136</f>
        <v>SINAPI</v>
      </c>
      <c r="D134" s="38">
        <f>PO!D136</f>
        <v>93656</v>
      </c>
      <c r="E134" s="203" t="str">
        <f>PO!E136</f>
        <v>DISJUNTOR MONOPOLAR TIPO DIN, CORRENTE NOMINAL DE 25A - FORNECIMENTO E INSTALAÇÃO. AF_10/2020</v>
      </c>
      <c r="F134" s="306" t="s">
        <v>182</v>
      </c>
      <c r="G134" s="306"/>
      <c r="H134" s="306"/>
      <c r="I134" s="306"/>
      <c r="J134" s="189">
        <v>1</v>
      </c>
    </row>
    <row r="135" spans="2:10" ht="25.5" x14ac:dyDescent="0.2">
      <c r="B135" s="38" t="str">
        <f>PO!B137</f>
        <v>6.16</v>
      </c>
      <c r="C135" s="38" t="str">
        <f>PO!C137</f>
        <v>COMP.</v>
      </c>
      <c r="D135" s="38">
        <f>PO!D137</f>
        <v>1</v>
      </c>
      <c r="E135" s="203" t="str">
        <f>PO!E137</f>
        <v>Dispositivo de proteção contra surto (DPS) bipolar, tensão nominal máxima 175VCA, corente de surto máxima 40KA</v>
      </c>
      <c r="F135" s="306" t="s">
        <v>182</v>
      </c>
      <c r="G135" s="306"/>
      <c r="H135" s="306"/>
      <c r="I135" s="306"/>
      <c r="J135" s="189">
        <v>2</v>
      </c>
    </row>
    <row r="136" spans="2:10" ht="25.5" x14ac:dyDescent="0.2">
      <c r="B136" s="38" t="str">
        <f>PO!B138</f>
        <v>6.17</v>
      </c>
      <c r="C136" s="38" t="str">
        <f>PO!C138</f>
        <v>COMP.</v>
      </c>
      <c r="D136" s="38">
        <f>PO!D138</f>
        <v>2</v>
      </c>
      <c r="E136" s="203" t="str">
        <f>PO!E138</f>
        <v>DISPOSITIVO DR, 2 POLOS, SENSIBILIDADE DE 30 MA, CORRENTE DE 25 A, TIPO AC</v>
      </c>
      <c r="F136" s="306" t="s">
        <v>182</v>
      </c>
      <c r="G136" s="306"/>
      <c r="H136" s="306"/>
      <c r="I136" s="306"/>
      <c r="J136" s="189">
        <v>1</v>
      </c>
    </row>
    <row r="137" spans="2:10" ht="25.5" x14ac:dyDescent="0.2">
      <c r="B137" s="38" t="str">
        <f>PO!B139</f>
        <v>6.18</v>
      </c>
      <c r="C137" s="38" t="str">
        <f>PO!C139</f>
        <v>DER-ES</v>
      </c>
      <c r="D137" s="38">
        <f>PO!D139</f>
        <v>150306</v>
      </c>
      <c r="E137" s="205" t="str">
        <f>PO!E139</f>
        <v>Quadro de distribuição de energia em PVC, de embutir, com 12 divisões modulares com barramento</v>
      </c>
      <c r="F137" s="306" t="s">
        <v>182</v>
      </c>
      <c r="G137" s="306"/>
      <c r="H137" s="306"/>
      <c r="I137" s="306"/>
      <c r="J137" s="189">
        <v>1</v>
      </c>
    </row>
    <row r="138" spans="2:10" ht="25.5" x14ac:dyDescent="0.2">
      <c r="B138" s="38" t="str">
        <f>PO!B140</f>
        <v>6.19</v>
      </c>
      <c r="C138" s="38" t="str">
        <f>PO!C140</f>
        <v>DER-ES</v>
      </c>
      <c r="D138" s="38">
        <f>PO!D140</f>
        <v>160106</v>
      </c>
      <c r="E138" s="214" t="str">
        <f>PO!E140</f>
        <v>Aterramento com haste de terra 5/8"x2.40m, cabo de cobre nú 6mm2 em caixa de concreto de dimensões internas de 30x30x30cm</v>
      </c>
      <c r="F138" s="306" t="s">
        <v>182</v>
      </c>
      <c r="G138" s="306"/>
      <c r="H138" s="306"/>
      <c r="I138" s="306"/>
      <c r="J138" s="189">
        <v>1</v>
      </c>
    </row>
    <row r="139" spans="2:10" x14ac:dyDescent="0.2">
      <c r="B139" s="38" t="str">
        <f>PO!B141</f>
        <v>6.20</v>
      </c>
      <c r="C139" s="38" t="str">
        <f>PO!C141</f>
        <v>DER-ES</v>
      </c>
      <c r="D139" s="38">
        <f>PO!D141</f>
        <v>71104</v>
      </c>
      <c r="E139" s="214" t="str">
        <f>PO!E141</f>
        <v>Portão de ferro de abrir em barra chata, inclusive chumbamento</v>
      </c>
      <c r="F139" s="307" t="s">
        <v>302</v>
      </c>
      <c r="G139" s="307"/>
      <c r="H139" s="307"/>
      <c r="I139" s="307"/>
      <c r="J139" s="189">
        <f>0.4*0.3</f>
        <v>0.12</v>
      </c>
    </row>
    <row r="140" spans="2:10" ht="25.5" x14ac:dyDescent="0.2">
      <c r="B140" s="38" t="str">
        <f>PO!B142</f>
        <v>6.21</v>
      </c>
      <c r="C140" s="38" t="str">
        <f>PO!C142</f>
        <v>DER-ES</v>
      </c>
      <c r="D140" s="38">
        <f>PO!D142</f>
        <v>152233</v>
      </c>
      <c r="E140" s="268" t="str">
        <f>PO!E142</f>
        <v>Teste de aceitação para Quadro de distribuição até 16 circuitos, com emissão
de ART e laudo PTTA/TTA</v>
      </c>
      <c r="F140" s="307" t="s">
        <v>390</v>
      </c>
      <c r="G140" s="307"/>
      <c r="H140" s="307"/>
      <c r="I140" s="307"/>
      <c r="J140" s="189">
        <v>1</v>
      </c>
    </row>
    <row r="141" spans="2:10" x14ac:dyDescent="0.2">
      <c r="B141" s="206"/>
      <c r="C141" s="206"/>
      <c r="D141" s="206"/>
      <c r="E141" s="207" t="str">
        <f>PO!E143</f>
        <v>ILUMINAÇÃO</v>
      </c>
      <c r="F141" s="314"/>
      <c r="G141" s="314"/>
      <c r="H141" s="314"/>
      <c r="I141" s="314"/>
      <c r="J141" s="198"/>
    </row>
    <row r="142" spans="2:10" ht="51" x14ac:dyDescent="0.2">
      <c r="B142" s="38" t="str">
        <f>PO!B144</f>
        <v>6.22</v>
      </c>
      <c r="C142" s="38" t="str">
        <f>PO!C144</f>
        <v>DER- ES</v>
      </c>
      <c r="D142" s="38">
        <f>PO!D144</f>
        <v>181001</v>
      </c>
      <c r="E142" s="205" t="str">
        <f>PO!E144</f>
        <v>Luminaria sobrepor compl., corpo ch. aço pintada branca, refletor, aletas parabólicas alum.alta pureza e refletância inclusive 2 lâmpadas LED T8 9W temp. de cor 5000k c/ 60cm - Ref. CS216AL-N - AMES, 663 - LUMAVI OU EQUIVALENTE</v>
      </c>
      <c r="F142" s="306" t="s">
        <v>182</v>
      </c>
      <c r="G142" s="306"/>
      <c r="H142" s="306"/>
      <c r="I142" s="306"/>
      <c r="J142" s="189">
        <v>8</v>
      </c>
    </row>
    <row r="143" spans="2:10" x14ac:dyDescent="0.2">
      <c r="B143" s="38" t="str">
        <f>PO!B145</f>
        <v>6.23</v>
      </c>
      <c r="C143" s="38" t="str">
        <f>PO!C145</f>
        <v>COMP.</v>
      </c>
      <c r="D143" s="38">
        <f>PO!D145</f>
        <v>3</v>
      </c>
      <c r="E143" s="205" t="str">
        <f>PO!E145</f>
        <v xml:space="preserve">Refletor LED 400W, inclusive mão de obra, fixação e instalação </v>
      </c>
      <c r="F143" s="306" t="s">
        <v>182</v>
      </c>
      <c r="G143" s="306"/>
      <c r="H143" s="306"/>
      <c r="I143" s="306"/>
      <c r="J143" s="189">
        <v>6</v>
      </c>
    </row>
    <row r="144" spans="2:10" x14ac:dyDescent="0.2">
      <c r="B144" s="206"/>
      <c r="C144" s="206"/>
      <c r="D144" s="206"/>
      <c r="E144" s="207" t="str">
        <f>PO!E146</f>
        <v>DISPOSITIVOS ELÉTRICOS DE SOBREPOR</v>
      </c>
      <c r="F144" s="314"/>
      <c r="G144" s="314"/>
      <c r="H144" s="314"/>
      <c r="I144" s="314"/>
      <c r="J144" s="198"/>
    </row>
    <row r="145" spans="2:10" ht="25.5" x14ac:dyDescent="0.2">
      <c r="B145" s="38" t="str">
        <f>PO!B147</f>
        <v>6.24</v>
      </c>
      <c r="C145" s="38" t="str">
        <f>PO!C147</f>
        <v>SINAPI</v>
      </c>
      <c r="D145" s="38">
        <f>PO!D147</f>
        <v>91952</v>
      </c>
      <c r="E145" s="205" t="str">
        <f>PO!E147</f>
        <v>INTERRUPTOR SIMPLES (1 MÓDULO), 10A/250V, SEM SUPORTE E SEM PLACA - FORNECIMENTO E INSTALAÇÃO. AF_12/2015</v>
      </c>
      <c r="F145" s="306" t="s">
        <v>182</v>
      </c>
      <c r="G145" s="306"/>
      <c r="H145" s="306"/>
      <c r="I145" s="306"/>
      <c r="J145" s="189">
        <v>2</v>
      </c>
    </row>
    <row r="146" spans="2:10" ht="25.5" x14ac:dyDescent="0.2">
      <c r="B146" s="38" t="str">
        <f>PO!B148</f>
        <v>6.25</v>
      </c>
      <c r="C146" s="38" t="str">
        <f>PO!C148</f>
        <v>SINAPI</v>
      </c>
      <c r="D146" s="38">
        <f>PO!D148</f>
        <v>91998</v>
      </c>
      <c r="E146" s="205" t="str">
        <f>PO!E148</f>
        <v>TOMADA BAIXA DE EMBUTIR (1 MÓDULO), 2P+T 10 A, SEM SUPORTE E SEM PLACA - FORNECIMENTO E INSTALAÇÃO. AF_12/2015</v>
      </c>
      <c r="F146" s="306" t="s">
        <v>182</v>
      </c>
      <c r="G146" s="306"/>
      <c r="H146" s="306"/>
      <c r="I146" s="306"/>
      <c r="J146" s="189">
        <v>9</v>
      </c>
    </row>
    <row r="147" spans="2:10" ht="25.5" x14ac:dyDescent="0.2">
      <c r="B147" s="38" t="str">
        <f>PO!B149</f>
        <v>6.26</v>
      </c>
      <c r="C147" s="38" t="str">
        <f>PO!C149</f>
        <v>SINAPI</v>
      </c>
      <c r="D147" s="38">
        <f>PO!D149</f>
        <v>91999</v>
      </c>
      <c r="E147" s="205" t="str">
        <f>PO!E149</f>
        <v>TOMADA BAIXA DE EMBUTIR (1 MÓDULO), 2P+T 20 A, SEM SUPORTE E SEM PLACA - FORNECIMENTO E INSTALAÇÃO. AF_12/2015</v>
      </c>
      <c r="F147" s="306" t="s">
        <v>182</v>
      </c>
      <c r="G147" s="306"/>
      <c r="H147" s="306"/>
      <c r="I147" s="306"/>
      <c r="J147" s="189">
        <v>1</v>
      </c>
    </row>
    <row r="148" spans="2:10" x14ac:dyDescent="0.2">
      <c r="B148" s="269"/>
      <c r="C148" s="269"/>
      <c r="D148" s="269"/>
      <c r="E148" s="269" t="str">
        <f>PO!E150</f>
        <v xml:space="preserve">PROJETO SPDA (PARARRAIO) </v>
      </c>
      <c r="F148" s="305"/>
      <c r="G148" s="305"/>
      <c r="H148" s="305"/>
      <c r="I148" s="305"/>
      <c r="J148" s="187"/>
    </row>
    <row r="149" spans="2:10" x14ac:dyDescent="0.2">
      <c r="B149" s="38" t="str">
        <f>PO!B151</f>
        <v>6.27</v>
      </c>
      <c r="C149" s="38" t="str">
        <f>PO!C151</f>
        <v>DER-ES</v>
      </c>
      <c r="D149" s="38" t="str">
        <f>PO!D151</f>
        <v>-</v>
      </c>
      <c r="E149" s="268" t="str">
        <f>PO!E151</f>
        <v xml:space="preserve">PROJETO SPDA (PARARRAIO) </v>
      </c>
      <c r="F149" s="306" t="s">
        <v>393</v>
      </c>
      <c r="G149" s="306"/>
      <c r="H149" s="306"/>
      <c r="I149" s="306"/>
      <c r="J149" s="189">
        <f>J91+J70+J43+J44</f>
        <v>1698.15</v>
      </c>
    </row>
    <row r="150" spans="2:10" ht="38.25" x14ac:dyDescent="0.2">
      <c r="B150" s="38" t="str">
        <f>PO!B152</f>
        <v>6.28</v>
      </c>
      <c r="C150" s="38" t="str">
        <f>PO!C152</f>
        <v>DER-ES</v>
      </c>
      <c r="D150" s="38">
        <f>PO!D152</f>
        <v>150610</v>
      </c>
      <c r="E150" s="268" t="str">
        <f>PO!E152</f>
        <v>Caixa de aterramento de concreto simples, nas dimensões de 30x30x25cm, com revest. int. em chapisco e reboco, tampa de concreto esp.5cm e lastro de brita esp. 5 cm, incl. haste 5/8"x2400mm</v>
      </c>
      <c r="F150" s="306" t="s">
        <v>404</v>
      </c>
      <c r="G150" s="306"/>
      <c r="H150" s="306"/>
      <c r="I150" s="306"/>
      <c r="J150" s="189">
        <v>3</v>
      </c>
    </row>
    <row r="151" spans="2:10" ht="38.25" x14ac:dyDescent="0.2">
      <c r="B151" s="38" t="str">
        <f>PO!B153</f>
        <v>6.29</v>
      </c>
      <c r="C151" s="38" t="str">
        <f>PO!C153</f>
        <v>DER-ES</v>
      </c>
      <c r="D151" s="38">
        <f>PO!D153</f>
        <v>160304</v>
      </c>
      <c r="E151" s="268" t="str">
        <f>PO!E153</f>
        <v>Pára-raios tipo franklim incluindo base de fixação, conjunto de contraventagem c/abraçadeira p/3 estais em tubo e demais acessórios c/exceção do cabo de cobre de descida e suportes isoladores</v>
      </c>
      <c r="F151" s="306" t="s">
        <v>404</v>
      </c>
      <c r="G151" s="306"/>
      <c r="H151" s="306"/>
      <c r="I151" s="306"/>
      <c r="J151" s="189">
        <v>2</v>
      </c>
    </row>
    <row r="152" spans="2:10" ht="12.75" customHeight="1" x14ac:dyDescent="0.2">
      <c r="B152" s="38" t="str">
        <f>PO!B154</f>
        <v>6.30</v>
      </c>
      <c r="C152" s="38" t="str">
        <f>PO!C154</f>
        <v>DER-ES</v>
      </c>
      <c r="D152" s="38">
        <f>PO!D154</f>
        <v>160309</v>
      </c>
      <c r="E152" s="268" t="str">
        <f>PO!E154</f>
        <v>Terminal aéreo em latão (minicaptor), com conector e fixação horizontal 250mm x 10mm, ref. TEL-2024,inclusive vedação dos furos com poliuretano ref. TEL 5905, marca de ref. Termotécnica ou equivalente</v>
      </c>
      <c r="F152" s="306" t="s">
        <v>404</v>
      </c>
      <c r="G152" s="306"/>
      <c r="H152" s="306"/>
      <c r="I152" s="306"/>
      <c r="J152" s="189">
        <v>50</v>
      </c>
    </row>
    <row r="153" spans="2:10" ht="25.5" customHeight="1" x14ac:dyDescent="0.2">
      <c r="B153" s="38" t="str">
        <f>PO!B155</f>
        <v>6.31</v>
      </c>
      <c r="C153" s="38" t="str">
        <f>PO!C155</f>
        <v>DER-ES</v>
      </c>
      <c r="D153" s="38">
        <f>PO!D155</f>
        <v>160305</v>
      </c>
      <c r="E153" s="268" t="str">
        <f>PO!E155</f>
        <v>Condutor de cobre nú, seção de 35mm2, inclusive suportes isoladores e acessórios de fixação, conforme projeto</v>
      </c>
      <c r="F153" s="306" t="s">
        <v>404</v>
      </c>
      <c r="G153" s="306"/>
      <c r="H153" s="306"/>
      <c r="I153" s="306"/>
      <c r="J153" s="189">
        <v>400</v>
      </c>
    </row>
    <row r="154" spans="2:10" ht="12.75" customHeight="1" x14ac:dyDescent="0.2">
      <c r="B154" s="38" t="str">
        <f>PO!B156</f>
        <v>6.32</v>
      </c>
      <c r="C154" s="38" t="str">
        <f>PO!C156</f>
        <v>DER-ES</v>
      </c>
      <c r="D154" s="38">
        <f>PO!D156</f>
        <v>160311</v>
      </c>
      <c r="E154" s="268" t="str">
        <f>PO!E156</f>
        <v>Haste de terra tipo COPPERWELD - 5/8" x 2.40m</v>
      </c>
      <c r="F154" s="306" t="s">
        <v>404</v>
      </c>
      <c r="G154" s="306"/>
      <c r="H154" s="306"/>
      <c r="I154" s="306"/>
      <c r="J154" s="189">
        <v>3</v>
      </c>
    </row>
    <row r="155" spans="2:10" x14ac:dyDescent="0.2">
      <c r="B155" s="230"/>
      <c r="C155" s="230"/>
      <c r="D155" s="230"/>
      <c r="E155" s="230"/>
      <c r="F155" s="164"/>
      <c r="G155" s="164"/>
      <c r="H155" s="164"/>
      <c r="I155" s="164"/>
      <c r="J155" s="163"/>
    </row>
    <row r="156" spans="2:10" x14ac:dyDescent="0.2">
      <c r="B156" s="231">
        <f>PO!B158</f>
        <v>7</v>
      </c>
      <c r="C156" s="231"/>
      <c r="D156" s="231"/>
      <c r="E156" s="231" t="str">
        <f>PO!E158</f>
        <v>SERVIÇOS COMPLEMENTARES</v>
      </c>
      <c r="F156" s="326"/>
      <c r="G156" s="326"/>
      <c r="H156" s="326"/>
      <c r="I156" s="326"/>
      <c r="J156" s="216"/>
    </row>
    <row r="157" spans="2:10" ht="25.5" x14ac:dyDescent="0.2">
      <c r="B157" s="38" t="str">
        <f>PO!B159</f>
        <v>7.1</v>
      </c>
      <c r="C157" s="38" t="str">
        <f>PO!C159</f>
        <v>SINAPI</v>
      </c>
      <c r="D157" s="38">
        <f>PO!D159</f>
        <v>102605</v>
      </c>
      <c r="E157" s="229" t="str">
        <f>PO!E159</f>
        <v>CAIXA D´ÁGUA EM POLIETILENO, 500 LITROS - FORNECIMENTO E INSTALAÇÃO. AF_06/2021</v>
      </c>
      <c r="F157" s="306" t="s">
        <v>358</v>
      </c>
      <c r="G157" s="306"/>
      <c r="H157" s="306"/>
      <c r="I157" s="306"/>
      <c r="J157" s="189">
        <v>12</v>
      </c>
    </row>
    <row r="158" spans="2:10" ht="25.5" customHeight="1" x14ac:dyDescent="0.2">
      <c r="B158" s="38" t="str">
        <f>PO!B160</f>
        <v>7.2</v>
      </c>
      <c r="C158" s="38" t="str">
        <f>PO!C160</f>
        <v>SINAPI</v>
      </c>
      <c r="D158" s="38">
        <f>PO!D160</f>
        <v>94795</v>
      </c>
      <c r="E158" s="229" t="str">
        <f>PO!E160</f>
        <v>TORNEIRA DE BOIA PARA CAIXA D'ÁGUA, ROSCÁVEL, 1/2" - FORNECIMENTO E INSTALAÇÃO. AF_08/2021</v>
      </c>
      <c r="F158" s="306" t="s">
        <v>358</v>
      </c>
      <c r="G158" s="306"/>
      <c r="H158" s="306"/>
      <c r="I158" s="306"/>
      <c r="J158" s="189">
        <v>12</v>
      </c>
    </row>
    <row r="159" spans="2:10" ht="25.5" customHeight="1" x14ac:dyDescent="0.2">
      <c r="B159" s="38" t="str">
        <f>PO!B161</f>
        <v>7.3</v>
      </c>
      <c r="C159" s="38" t="str">
        <f>PO!C161</f>
        <v>SINAPI</v>
      </c>
      <c r="D159" s="38">
        <f>PO!D161</f>
        <v>94703</v>
      </c>
      <c r="E159" s="229" t="str">
        <f>PO!E161</f>
        <v>ADAPTADOR COM FLANGE E ANEL DE VEDAÇÃO, PVC, SOLDÁVEL, DN 25 MM X 3/4, INSTALADO EM RESERVAÇÃO DE ÁGUA DE EDIFICAÇÃO QUE POSSUA RESERVATÓRIO DE FIBRA/FIBROCIMENTO FORNECIMENTO E INSTALAÇÃO. AF_06/2016</v>
      </c>
      <c r="F159" s="306" t="s">
        <v>358</v>
      </c>
      <c r="G159" s="306"/>
      <c r="H159" s="306"/>
      <c r="I159" s="306"/>
      <c r="J159" s="189">
        <v>72</v>
      </c>
    </row>
    <row r="160" spans="2:10" ht="25.5" customHeight="1" x14ac:dyDescent="0.2">
      <c r="B160" s="38" t="str">
        <f>PO!B162</f>
        <v>7.4</v>
      </c>
      <c r="C160" s="38" t="str">
        <f>PO!C162</f>
        <v>SINAPI</v>
      </c>
      <c r="D160" s="38">
        <f>PO!D162</f>
        <v>94783</v>
      </c>
      <c r="E160" s="229" t="str">
        <f>PO!E162</f>
        <v>ADAPTADOR COM FLANGE E ANEL DE VEDAÇÃO, PVC, SOLDÁVEL, DN 20 MM X 1/2, INSTALADO EM RESERVAÇÃO DE ÁGUA DE EDIFICAÇÃO QUE POSSUA RESERVATÓRIO DE FIBRA/FIBROCIMENTO FORNECIMENTO E INSTALAÇÃO. AF_06/2016</v>
      </c>
      <c r="F160" s="306" t="s">
        <v>358</v>
      </c>
      <c r="G160" s="306"/>
      <c r="H160" s="306"/>
      <c r="I160" s="306"/>
      <c r="J160" s="189">
        <v>12</v>
      </c>
    </row>
    <row r="161" spans="2:10" ht="25.5" customHeight="1" x14ac:dyDescent="0.2">
      <c r="B161" s="38" t="str">
        <f>PO!B163</f>
        <v>7.5</v>
      </c>
      <c r="C161" s="38" t="str">
        <f>PO!C163</f>
        <v>SINAPI</v>
      </c>
      <c r="D161" s="38">
        <f>PO!D163</f>
        <v>94705</v>
      </c>
      <c r="E161" s="229" t="str">
        <f>PO!E163</f>
        <v>ADAPTADOR COM FLANGE E ANEL DE VEDAÇÃO, PVC, SOLDÁVEL, DN 40 MM X 1 1/4 , INSTALADO EM RESERVAÇÃO DE ÁGUA DE EDIFICAÇÃO QUE POSSUA RESERVATÓRIO DE FIBRA/FIBROCIMENTO FORNECIMENTO E INSTALAÇÃO</v>
      </c>
      <c r="F161" s="306" t="s">
        <v>358</v>
      </c>
      <c r="G161" s="306"/>
      <c r="H161" s="306"/>
      <c r="I161" s="306"/>
      <c r="J161" s="189">
        <v>4</v>
      </c>
    </row>
    <row r="162" spans="2:10" ht="25.5" customHeight="1" x14ac:dyDescent="0.2">
      <c r="B162" s="38" t="str">
        <f>PO!B164</f>
        <v>7.6</v>
      </c>
      <c r="C162" s="38" t="str">
        <f>PO!C164</f>
        <v>SINAPI</v>
      </c>
      <c r="D162" s="38">
        <f>PO!D164</f>
        <v>89355</v>
      </c>
      <c r="E162" s="229" t="str">
        <f>PO!E164</f>
        <v>TUBO, PVC, SOLDÁVEL, DN 20MM, INSTALADO EM RAMAL OU SUB-RAMAL DE ÁGUA - FORNECIMENTO E INSTALAÇÃO. AF_06/2022</v>
      </c>
      <c r="F162" s="306" t="s">
        <v>358</v>
      </c>
      <c r="G162" s="306"/>
      <c r="H162" s="306"/>
      <c r="I162" s="306"/>
      <c r="J162" s="189">
        <v>30</v>
      </c>
    </row>
    <row r="163" spans="2:10" ht="25.5" customHeight="1" x14ac:dyDescent="0.2">
      <c r="B163" s="38" t="str">
        <f>PO!B165</f>
        <v>7.7</v>
      </c>
      <c r="C163" s="38" t="str">
        <f>PO!C165</f>
        <v>SINAPI</v>
      </c>
      <c r="D163" s="38">
        <f>PO!D165</f>
        <v>89356</v>
      </c>
      <c r="E163" s="229" t="str">
        <f>PO!E165</f>
        <v>TUBO, PVC, SOLDÁVEL, DN 25MM, INSTALADO EM RAMAL OU SUB-RAMAL DE ÁGUA - FORNECIMENTO E INSTALAÇÃO. AF_06/2022</v>
      </c>
      <c r="F163" s="306" t="s">
        <v>358</v>
      </c>
      <c r="G163" s="306"/>
      <c r="H163" s="306"/>
      <c r="I163" s="306"/>
      <c r="J163" s="189">
        <v>30</v>
      </c>
    </row>
    <row r="164" spans="2:10" ht="25.5" customHeight="1" x14ac:dyDescent="0.2">
      <c r="B164" s="38" t="str">
        <f>PO!B166</f>
        <v>7.8</v>
      </c>
      <c r="C164" s="38" t="str">
        <f>PO!C166</f>
        <v>SINAPI</v>
      </c>
      <c r="D164" s="38">
        <f>PO!D166</f>
        <v>89448</v>
      </c>
      <c r="E164" s="229" t="str">
        <f>PO!E166</f>
        <v>TUBO, PVC, SOLDÁVEL, DN 40MM, INSTALADO EM PRUMADA DE ÁGUA - FORNECIMENTO E INSTALAÇÃO. AF_06/2022</v>
      </c>
      <c r="F164" s="306" t="s">
        <v>358</v>
      </c>
      <c r="G164" s="306"/>
      <c r="H164" s="306"/>
      <c r="I164" s="306"/>
      <c r="J164" s="189">
        <v>12</v>
      </c>
    </row>
    <row r="165" spans="2:10" ht="25.5" customHeight="1" x14ac:dyDescent="0.2">
      <c r="B165" s="38" t="str">
        <f>PO!B167</f>
        <v>7.9</v>
      </c>
      <c r="C165" s="38" t="str">
        <f>PO!C167</f>
        <v>SINAPI</v>
      </c>
      <c r="D165" s="38">
        <f>PO!D167</f>
        <v>89371</v>
      </c>
      <c r="E165" s="229" t="str">
        <f>PO!E167</f>
        <v>LUVA, PVC, SOLDÁVEL, DN 20MM, INSTALADO EM RAMAL OU SUB-RAMAL DE ÁGUA - FORNECIMENTO E INSTALAÇÃO. AF_06/2022</v>
      </c>
      <c r="F165" s="306" t="s">
        <v>358</v>
      </c>
      <c r="G165" s="306"/>
      <c r="H165" s="306"/>
      <c r="I165" s="306"/>
      <c r="J165" s="189">
        <v>10</v>
      </c>
    </row>
    <row r="166" spans="2:10" ht="25.5" customHeight="1" x14ac:dyDescent="0.2">
      <c r="B166" s="38" t="str">
        <f>PO!B168</f>
        <v>7.10</v>
      </c>
      <c r="C166" s="38" t="str">
        <f>PO!C168</f>
        <v>SINAPI</v>
      </c>
      <c r="D166" s="38">
        <f>PO!D168</f>
        <v>89378</v>
      </c>
      <c r="E166" s="229" t="str">
        <f>PO!E168</f>
        <v>LUVA, PVC, SOLDÁVEL, DN 25MM, INSTALADO EM RAMAL OU SUB-RAMAL DE ÁGUA - FORNECIMENTO E INSTALAÇÃO. AF_06/2022</v>
      </c>
      <c r="F166" s="306" t="s">
        <v>358</v>
      </c>
      <c r="G166" s="306"/>
      <c r="H166" s="306"/>
      <c r="I166" s="306"/>
      <c r="J166" s="189">
        <v>10</v>
      </c>
    </row>
    <row r="167" spans="2:10" ht="25.5" customHeight="1" x14ac:dyDescent="0.2">
      <c r="B167" s="38" t="str">
        <f>PO!B169</f>
        <v>7.11</v>
      </c>
      <c r="C167" s="38" t="str">
        <f>PO!C169</f>
        <v>SINAPI</v>
      </c>
      <c r="D167" s="38">
        <f>PO!D169</f>
        <v>103988</v>
      </c>
      <c r="E167" s="229" t="str">
        <f>PO!E169</f>
        <v>LUVA, PVC, SOLDÁVEL, DN 40MM, INSTALADO EM RAMAL DE DISTRIBUIÇÃO DE ÁGUA - FORNECIMENTO E INSTALAÇÃO. AF_06/2022</v>
      </c>
      <c r="F167" s="306" t="s">
        <v>358</v>
      </c>
      <c r="G167" s="306"/>
      <c r="H167" s="306"/>
      <c r="I167" s="306"/>
      <c r="J167" s="189">
        <v>4</v>
      </c>
    </row>
    <row r="168" spans="2:10" ht="25.5" customHeight="1" x14ac:dyDescent="0.2">
      <c r="B168" s="38" t="str">
        <f>PO!B170</f>
        <v>7.12</v>
      </c>
      <c r="C168" s="38" t="str">
        <f>PO!C170</f>
        <v>SINAPI</v>
      </c>
      <c r="D168" s="38">
        <f>PO!D170</f>
        <v>89358</v>
      </c>
      <c r="E168" s="229" t="str">
        <f>PO!E170</f>
        <v>JOELHO 90 GRAUS, PVC, SOLDÁVEL, DN 20MM, INSTALADO EM RAMAL DE DISTRIBUIÇÃO DE ÁGUA - FORNECIMENTO E INSTALAÇÃO. AF_06/2022</v>
      </c>
      <c r="F168" s="306" t="s">
        <v>358</v>
      </c>
      <c r="G168" s="306"/>
      <c r="H168" s="306"/>
      <c r="I168" s="306"/>
      <c r="J168" s="189">
        <v>10</v>
      </c>
    </row>
    <row r="169" spans="2:10" ht="25.5" customHeight="1" x14ac:dyDescent="0.2">
      <c r="B169" s="38" t="str">
        <f>PO!B171</f>
        <v>7.13</v>
      </c>
      <c r="C169" s="38" t="str">
        <f>PO!C171</f>
        <v>SINAPI</v>
      </c>
      <c r="D169" s="38">
        <f>PO!D171</f>
        <v>89408</v>
      </c>
      <c r="E169" s="229" t="str">
        <f>PO!E171</f>
        <v>JOELHO 90 GRAUS, PVC, SOLDÁVEL, DN 25MM, INSTALADO EM RAMAL DE DISTRIBUIÇÃO DE ÁGUA - FORNECIMENTO E INSTALAÇÃO. AF_06/2022</v>
      </c>
      <c r="F169" s="306" t="s">
        <v>358</v>
      </c>
      <c r="G169" s="306"/>
      <c r="H169" s="306"/>
      <c r="I169" s="306"/>
      <c r="J169" s="189">
        <v>10</v>
      </c>
    </row>
    <row r="170" spans="2:10" ht="25.5" customHeight="1" x14ac:dyDescent="0.2">
      <c r="B170" s="38" t="str">
        <f>PO!B172</f>
        <v>7.14</v>
      </c>
      <c r="C170" s="38" t="str">
        <f>PO!C172</f>
        <v>SINAPI</v>
      </c>
      <c r="D170" s="38">
        <f>PO!D172</f>
        <v>103980</v>
      </c>
      <c r="E170" s="229" t="str">
        <f>PO!E172</f>
        <v>JOELHO 90 GRAUS, PVC, SOLDÁVEL, DN 40MM, INSTALADO EM RAMAL DE DISTRIBUIÇÃO DE ÁGUA - FORNECIMENTO E INSTALAÇÃO. AF_06/2022</v>
      </c>
      <c r="F170" s="306" t="s">
        <v>358</v>
      </c>
      <c r="G170" s="306"/>
      <c r="H170" s="306"/>
      <c r="I170" s="306"/>
      <c r="J170" s="189">
        <v>4</v>
      </c>
    </row>
    <row r="171" spans="2:10" ht="25.5" customHeight="1" x14ac:dyDescent="0.2">
      <c r="B171" s="38" t="str">
        <f>PO!B173</f>
        <v>7.15</v>
      </c>
      <c r="C171" s="38" t="str">
        <f>PO!C173</f>
        <v>SINAPI</v>
      </c>
      <c r="D171" s="38">
        <f>PO!D173</f>
        <v>89393</v>
      </c>
      <c r="E171" s="229" t="str">
        <f>PO!E173</f>
        <v>TE, PVC, SOLDÁVEL, DN 20MM, INSTALADO EM RAMAL OU SUB-RAMAL DE ÁGUA - FORNECIMENTO E INSTALAÇÃO. AF_06/2022</v>
      </c>
      <c r="F171" s="306" t="s">
        <v>358</v>
      </c>
      <c r="G171" s="306"/>
      <c r="H171" s="306"/>
      <c r="I171" s="306"/>
      <c r="J171" s="189">
        <v>10</v>
      </c>
    </row>
    <row r="172" spans="2:10" ht="25.5" customHeight="1" x14ac:dyDescent="0.2">
      <c r="B172" s="38" t="str">
        <f>PO!B174</f>
        <v>7.16</v>
      </c>
      <c r="C172" s="38" t="str">
        <f>PO!C174</f>
        <v>SINAPI</v>
      </c>
      <c r="D172" s="38">
        <f>PO!D174</f>
        <v>89395</v>
      </c>
      <c r="E172" s="229" t="str">
        <f>PO!E174</f>
        <v>TE, PVC, SOLDÁVEL, DN 25MM, INSTALADO EM RAMAL OU SUB-RAMAL DE ÁGUA - FORNECIMENTO E INSTALAÇÃO. AF_06/2022</v>
      </c>
      <c r="F172" s="306" t="s">
        <v>358</v>
      </c>
      <c r="G172" s="306"/>
      <c r="H172" s="306"/>
      <c r="I172" s="306"/>
      <c r="J172" s="189">
        <v>10</v>
      </c>
    </row>
    <row r="173" spans="2:10" ht="25.5" customHeight="1" x14ac:dyDescent="0.2">
      <c r="B173" s="38" t="str">
        <f>PO!B175</f>
        <v>7.17</v>
      </c>
      <c r="C173" s="38" t="str">
        <f>PO!C175</f>
        <v>SINAPI</v>
      </c>
      <c r="D173" s="38">
        <f>PO!D175</f>
        <v>104011</v>
      </c>
      <c r="E173" s="229" t="str">
        <f>PO!E175</f>
        <v>TE, PVC, SOLDÁVEL, DN 40MM, INSTALADO EM RAMAL DE DISTRIBUIÇÃO DE ÁGUA - FORNECIMENTO E INSTALAÇÃO. AF_06/2022</v>
      </c>
      <c r="F173" s="306" t="s">
        <v>358</v>
      </c>
      <c r="G173" s="306"/>
      <c r="H173" s="306"/>
      <c r="I173" s="306"/>
      <c r="J173" s="189">
        <v>4</v>
      </c>
    </row>
    <row r="174" spans="2:10" ht="25.5" customHeight="1" x14ac:dyDescent="0.2">
      <c r="B174" s="38" t="str">
        <f>PO!B176</f>
        <v>7.18</v>
      </c>
      <c r="C174" s="38" t="str">
        <f>PO!C176</f>
        <v>COMP.</v>
      </c>
      <c r="D174" s="38">
        <f>PO!D176</f>
        <v>6</v>
      </c>
      <c r="E174" s="229" t="str">
        <f>PO!E176</f>
        <v>Bebedouro industrial em inox 2, 4 torneiras, reservatório de 200 litros, 220V, compressor, incluso transporte, mão-de-obra e materiais de instalação</v>
      </c>
      <c r="F174" s="306" t="s">
        <v>358</v>
      </c>
      <c r="G174" s="306"/>
      <c r="H174" s="306"/>
      <c r="I174" s="306"/>
      <c r="J174" s="189">
        <v>3</v>
      </c>
    </row>
    <row r="175" spans="2:10" ht="25.5" customHeight="1" x14ac:dyDescent="0.2">
      <c r="B175" s="38" t="str">
        <f>PO!B177</f>
        <v>7.19</v>
      </c>
      <c r="C175" s="38" t="str">
        <f>PO!C177</f>
        <v>DER-ES</v>
      </c>
      <c r="D175" s="38">
        <f>PO!D177</f>
        <v>151805</v>
      </c>
      <c r="E175" s="229" t="str">
        <f>PO!E177</f>
        <v>Ponto padrão de tomada para chuveiro elétrico - considerando eletroduto PVC rígido de 3/4" inclusive conexões (9.0m), fio isolado PVC de 6.0mm2 (32.5m) e caixa PVC 4x2" (1 und)</v>
      </c>
      <c r="F175" s="306" t="s">
        <v>358</v>
      </c>
      <c r="G175" s="306"/>
      <c r="H175" s="306"/>
      <c r="I175" s="306"/>
      <c r="J175" s="189">
        <v>3</v>
      </c>
    </row>
    <row r="176" spans="2:10" ht="25.5" customHeight="1" x14ac:dyDescent="0.2">
      <c r="B176" s="38" t="str">
        <f>PO!B178</f>
        <v>7.20</v>
      </c>
      <c r="C176" s="38" t="str">
        <f>PO!C178</f>
        <v>DER-ES</v>
      </c>
      <c r="D176" s="38">
        <f>PO!D178</f>
        <v>140701</v>
      </c>
      <c r="E176" s="229" t="str">
        <f>PO!E178</f>
        <v>Ponto de água fria (lavatório, tanque, pia de cozinha, etc...)</v>
      </c>
      <c r="F176" s="306" t="s">
        <v>358</v>
      </c>
      <c r="G176" s="306"/>
      <c r="H176" s="306"/>
      <c r="I176" s="306"/>
      <c r="J176" s="189">
        <v>3</v>
      </c>
    </row>
    <row r="177" spans="2:10" x14ac:dyDescent="0.2">
      <c r="B177" s="208"/>
      <c r="C177" s="208"/>
      <c r="D177" s="208"/>
      <c r="E177" s="208"/>
      <c r="F177" s="308"/>
      <c r="G177" s="308"/>
      <c r="H177" s="308"/>
      <c r="I177" s="308"/>
      <c r="J177" s="163"/>
    </row>
    <row r="178" spans="2:10" x14ac:dyDescent="0.2">
      <c r="B178" s="168">
        <f>PO!B180</f>
        <v>8</v>
      </c>
      <c r="C178" s="168"/>
      <c r="D178" s="168"/>
      <c r="E178" s="168" t="str">
        <f>PO!E180</f>
        <v>REMOÇÃO DE ENTULHO</v>
      </c>
      <c r="F178" s="308"/>
      <c r="G178" s="308"/>
      <c r="H178" s="308"/>
      <c r="I178" s="308"/>
      <c r="J178" s="163"/>
    </row>
    <row r="179" spans="2:10" ht="38.25" x14ac:dyDescent="0.2">
      <c r="B179" s="38" t="str">
        <f>PO!B181</f>
        <v>8.1</v>
      </c>
      <c r="C179" s="38" t="str">
        <f>PO!C181</f>
        <v>DER-ES</v>
      </c>
      <c r="D179" s="38">
        <f>PO!D181</f>
        <v>30304</v>
      </c>
      <c r="E179" s="205" t="str">
        <f>PO!E181</f>
        <v>Índice de preço para remoção de entulho decorrente da execução de obras (Classe A CONAMA - NBR10.004 - Classe II-B), incluindo aluguel da caçamba, carga, transporte e descarga em área licenciada</v>
      </c>
      <c r="F179" s="307" t="s">
        <v>308</v>
      </c>
      <c r="G179" s="307"/>
      <c r="H179" s="307"/>
      <c r="I179" s="307"/>
      <c r="J179" s="189">
        <v>100</v>
      </c>
    </row>
    <row r="180" spans="2:10" x14ac:dyDescent="0.2">
      <c r="B180" s="168"/>
      <c r="C180" s="168"/>
      <c r="D180" s="168"/>
      <c r="E180" s="168"/>
      <c r="F180" s="309"/>
      <c r="G180" s="309"/>
      <c r="H180" s="309"/>
      <c r="I180" s="309"/>
      <c r="J180" s="216"/>
    </row>
    <row r="181" spans="2:10" x14ac:dyDescent="0.2">
      <c r="B181" s="168">
        <f>PO!B183</f>
        <v>9</v>
      </c>
      <c r="C181" s="168"/>
      <c r="D181" s="168"/>
      <c r="E181" s="168" t="str">
        <f>PO!E183</f>
        <v>INAUGURAÇÃO</v>
      </c>
      <c r="F181" s="309"/>
      <c r="G181" s="309"/>
      <c r="H181" s="309"/>
      <c r="I181" s="309"/>
      <c r="J181" s="216"/>
    </row>
    <row r="182" spans="2:10" ht="38.25" customHeight="1" x14ac:dyDescent="0.2">
      <c r="B182" s="38" t="str">
        <f>PO!B184</f>
        <v>9.1</v>
      </c>
      <c r="C182" s="38" t="str">
        <f>PO!C184</f>
        <v>DER-ES</v>
      </c>
      <c r="D182" s="38">
        <f>PO!D184</f>
        <v>200576</v>
      </c>
      <c r="E182" s="205" t="str">
        <f>PO!E184</f>
        <v>Placa para inauguração de obra em alumínio polido e=4mm, dimensões 40 x 50 cm, gravação em baixo relevo, inclusive pintura e fixação</v>
      </c>
      <c r="F182" s="310" t="s">
        <v>323</v>
      </c>
      <c r="G182" s="311"/>
      <c r="H182" s="311"/>
      <c r="I182" s="312"/>
      <c r="J182" s="189">
        <v>1</v>
      </c>
    </row>
    <row r="183" spans="2:10" x14ac:dyDescent="0.2">
      <c r="B183" s="251" t="str">
        <f>PO!B185</f>
        <v>9.2</v>
      </c>
      <c r="C183" s="251" t="str">
        <f>PO!C185</f>
        <v>DER-ES</v>
      </c>
      <c r="D183" s="251">
        <f>PO!D185</f>
        <v>200402</v>
      </c>
      <c r="E183" s="252" t="str">
        <f>PO!E185</f>
        <v>Limpeza geral de obras</v>
      </c>
      <c r="F183" s="313" t="s">
        <v>309</v>
      </c>
      <c r="G183" s="313"/>
      <c r="H183" s="313"/>
      <c r="I183" s="313"/>
      <c r="J183" s="253">
        <v>983</v>
      </c>
    </row>
    <row r="184" spans="2:10" ht="12.75" customHeight="1" x14ac:dyDescent="0.2">
      <c r="B184" s="254"/>
      <c r="C184" s="255"/>
      <c r="D184" s="255"/>
      <c r="E184" s="256"/>
      <c r="F184" s="255"/>
      <c r="G184" s="256"/>
      <c r="H184" s="257"/>
      <c r="I184" s="258"/>
      <c r="J184" s="259"/>
    </row>
    <row r="185" spans="2:10" ht="12.75" customHeight="1" x14ac:dyDescent="0.2">
      <c r="B185" s="260"/>
      <c r="C185" s="220"/>
      <c r="D185" s="220"/>
      <c r="E185" s="249"/>
      <c r="F185" s="220"/>
      <c r="G185" s="249"/>
      <c r="H185" s="250"/>
      <c r="I185" s="162"/>
      <c r="J185" s="261"/>
    </row>
    <row r="186" spans="2:10" ht="12.75" customHeight="1" x14ac:dyDescent="0.2">
      <c r="B186" s="260"/>
      <c r="C186" s="220"/>
      <c r="D186" s="220"/>
      <c r="E186" s="249"/>
      <c r="F186" s="220"/>
      <c r="G186" s="249"/>
      <c r="H186" s="250"/>
      <c r="I186" s="162"/>
      <c r="J186" s="261"/>
    </row>
    <row r="187" spans="2:10" ht="12.75" customHeight="1" x14ac:dyDescent="0.2">
      <c r="B187" s="260"/>
      <c r="C187" s="220"/>
      <c r="D187" s="220"/>
      <c r="E187" s="249"/>
      <c r="F187" s="220"/>
      <c r="G187" s="249"/>
      <c r="H187" s="250"/>
      <c r="I187" s="162"/>
      <c r="J187" s="261"/>
    </row>
    <row r="188" spans="2:10" ht="12.75" customHeight="1" x14ac:dyDescent="0.2">
      <c r="B188" s="260"/>
      <c r="C188" s="220"/>
      <c r="D188" s="220"/>
      <c r="E188" s="249"/>
      <c r="F188" s="220"/>
      <c r="G188" s="249"/>
      <c r="H188" s="250"/>
      <c r="I188" s="162"/>
      <c r="J188" s="261"/>
    </row>
    <row r="189" spans="2:10" ht="12.75" customHeight="1" x14ac:dyDescent="0.2">
      <c r="B189" s="260"/>
      <c r="C189" s="220"/>
      <c r="D189" s="220"/>
      <c r="E189" s="249"/>
      <c r="F189" s="220"/>
      <c r="G189" s="249"/>
      <c r="H189" s="250"/>
      <c r="I189" s="162"/>
      <c r="J189" s="261"/>
    </row>
    <row r="190" spans="2:10" ht="12.75" customHeight="1" x14ac:dyDescent="0.2">
      <c r="B190" s="260"/>
      <c r="C190" s="220"/>
      <c r="D190" s="220"/>
      <c r="E190" s="249"/>
      <c r="F190" s="220"/>
      <c r="G190" s="249"/>
      <c r="H190" s="250"/>
      <c r="I190" s="162"/>
      <c r="J190" s="261"/>
    </row>
    <row r="191" spans="2:10" ht="12.75" customHeight="1" x14ac:dyDescent="0.2">
      <c r="B191" s="260"/>
      <c r="C191" s="220"/>
      <c r="D191" s="304" t="s">
        <v>13</v>
      </c>
      <c r="E191" s="304"/>
      <c r="F191" s="304"/>
      <c r="G191" s="304"/>
      <c r="H191" s="304"/>
      <c r="I191" s="304"/>
      <c r="J191" s="261"/>
    </row>
    <row r="192" spans="2:10" ht="12.75" customHeight="1" x14ac:dyDescent="0.2">
      <c r="B192" s="260"/>
      <c r="C192" s="220"/>
      <c r="D192" s="304" t="s">
        <v>14</v>
      </c>
      <c r="E192" s="304"/>
      <c r="F192" s="304"/>
      <c r="G192" s="304"/>
      <c r="H192" s="304"/>
      <c r="I192" s="304"/>
      <c r="J192" s="261"/>
    </row>
    <row r="193" spans="2:10" ht="12.75" customHeight="1" x14ac:dyDescent="0.2">
      <c r="B193" s="260"/>
      <c r="C193" s="220"/>
      <c r="D193" s="304" t="s">
        <v>15</v>
      </c>
      <c r="E193" s="304"/>
      <c r="F193" s="304"/>
      <c r="G193" s="304"/>
      <c r="H193" s="304"/>
      <c r="I193" s="304"/>
      <c r="J193" s="261"/>
    </row>
    <row r="194" spans="2:10" ht="12.75" customHeight="1" x14ac:dyDescent="0.2">
      <c r="B194" s="260"/>
      <c r="C194" s="220"/>
      <c r="D194" s="304" t="s">
        <v>16</v>
      </c>
      <c r="E194" s="304"/>
      <c r="F194" s="304"/>
      <c r="G194" s="304"/>
      <c r="H194" s="304"/>
      <c r="I194" s="304"/>
      <c r="J194" s="261"/>
    </row>
    <row r="195" spans="2:10" ht="12.75" customHeight="1" x14ac:dyDescent="0.2">
      <c r="B195" s="260"/>
      <c r="C195" s="220"/>
      <c r="D195" s="220"/>
      <c r="E195" s="249"/>
      <c r="F195" s="220"/>
      <c r="G195" s="249"/>
      <c r="H195" s="250"/>
      <c r="I195" s="162"/>
      <c r="J195" s="261"/>
    </row>
    <row r="196" spans="2:10" ht="12.75" customHeight="1" x14ac:dyDescent="0.2">
      <c r="B196" s="262"/>
      <c r="C196" s="263"/>
      <c r="D196" s="263"/>
      <c r="E196" s="264"/>
      <c r="F196" s="263"/>
      <c r="G196" s="264"/>
      <c r="H196" s="265"/>
      <c r="I196" s="266"/>
      <c r="J196" s="267"/>
    </row>
    <row r="197" spans="2:10" ht="12.75" customHeight="1" x14ac:dyDescent="0.2">
      <c r="J197" s="6"/>
    </row>
    <row r="198" spans="2:10" x14ac:dyDescent="0.2">
      <c r="J198" s="6"/>
    </row>
    <row r="199" spans="2:10" x14ac:dyDescent="0.2">
      <c r="J199" s="6"/>
    </row>
    <row r="200" spans="2:10" x14ac:dyDescent="0.2">
      <c r="J200" s="6"/>
    </row>
    <row r="201" spans="2:10" x14ac:dyDescent="0.2">
      <c r="J201" s="6"/>
    </row>
    <row r="202" spans="2:10" x14ac:dyDescent="0.2">
      <c r="J202" s="6"/>
    </row>
    <row r="203" spans="2:10" x14ac:dyDescent="0.2">
      <c r="J203" s="6"/>
    </row>
    <row r="204" spans="2:10" x14ac:dyDescent="0.2">
      <c r="J204" s="6"/>
    </row>
    <row r="205" spans="2:10" x14ac:dyDescent="0.2">
      <c r="J205" s="6"/>
    </row>
    <row r="206" spans="2:10" x14ac:dyDescent="0.2">
      <c r="J206" s="6"/>
    </row>
    <row r="207" spans="2:10" x14ac:dyDescent="0.2">
      <c r="J207" s="6"/>
    </row>
    <row r="208" spans="2:10" x14ac:dyDescent="0.2">
      <c r="J208" s="6"/>
    </row>
    <row r="209" spans="10:10" x14ac:dyDescent="0.2">
      <c r="J209" s="6"/>
    </row>
    <row r="210" spans="10:10" x14ac:dyDescent="0.2">
      <c r="J210" s="6"/>
    </row>
    <row r="211" spans="10:10" x14ac:dyDescent="0.2">
      <c r="J211" s="6"/>
    </row>
    <row r="212" spans="10:10" x14ac:dyDescent="0.2">
      <c r="J212" s="6"/>
    </row>
    <row r="213" spans="10:10" x14ac:dyDescent="0.2">
      <c r="J213" s="6"/>
    </row>
    <row r="214" spans="10:10" x14ac:dyDescent="0.2">
      <c r="J214" s="6"/>
    </row>
    <row r="215" spans="10:10" x14ac:dyDescent="0.2">
      <c r="J215" s="6"/>
    </row>
    <row r="216" spans="10:10" x14ac:dyDescent="0.2">
      <c r="J216" s="6"/>
    </row>
    <row r="217" spans="10:10" x14ac:dyDescent="0.2">
      <c r="J217" s="6"/>
    </row>
    <row r="218" spans="10:10" x14ac:dyDescent="0.2">
      <c r="J218" s="6"/>
    </row>
    <row r="219" spans="10:10" x14ac:dyDescent="0.2">
      <c r="J219" s="6"/>
    </row>
    <row r="220" spans="10:10" x14ac:dyDescent="0.2">
      <c r="J220" s="6"/>
    </row>
    <row r="221" spans="10:10" x14ac:dyDescent="0.2">
      <c r="J221" s="6"/>
    </row>
    <row r="222" spans="10:10" x14ac:dyDescent="0.2">
      <c r="J222" s="6"/>
    </row>
    <row r="223" spans="10:10" x14ac:dyDescent="0.2">
      <c r="J223" s="6"/>
    </row>
    <row r="224" spans="10:10" x14ac:dyDescent="0.2">
      <c r="J224" s="6"/>
    </row>
    <row r="225" spans="10:10" x14ac:dyDescent="0.2">
      <c r="J225" s="6"/>
    </row>
    <row r="226" spans="10:10" x14ac:dyDescent="0.2">
      <c r="J226" s="6"/>
    </row>
    <row r="227" spans="10:10" x14ac:dyDescent="0.2">
      <c r="J227" s="6"/>
    </row>
    <row r="228" spans="10:10" x14ac:dyDescent="0.2">
      <c r="J228" s="6"/>
    </row>
    <row r="229" spans="10:10" x14ac:dyDescent="0.2">
      <c r="J229" s="6"/>
    </row>
    <row r="230" spans="10:10" x14ac:dyDescent="0.2">
      <c r="J230" s="6"/>
    </row>
    <row r="231" spans="10:10" x14ac:dyDescent="0.2">
      <c r="J231" s="6"/>
    </row>
    <row r="232" spans="10:10" x14ac:dyDescent="0.2">
      <c r="J232" s="6"/>
    </row>
    <row r="233" spans="10:10" x14ac:dyDescent="0.2">
      <c r="J233" s="6"/>
    </row>
    <row r="234" spans="10:10" x14ac:dyDescent="0.2">
      <c r="J234" s="6"/>
    </row>
    <row r="235" spans="10:10" x14ac:dyDescent="0.2">
      <c r="J235" s="6"/>
    </row>
    <row r="236" spans="10:10" x14ac:dyDescent="0.2">
      <c r="J236" s="6"/>
    </row>
    <row r="237" spans="10:10" x14ac:dyDescent="0.2">
      <c r="J237" s="6"/>
    </row>
    <row r="238" spans="10:10" x14ac:dyDescent="0.2">
      <c r="J238" s="6"/>
    </row>
    <row r="239" spans="10:10" x14ac:dyDescent="0.2">
      <c r="J239" s="6"/>
    </row>
    <row r="240" spans="10:10" x14ac:dyDescent="0.2">
      <c r="J240" s="6"/>
    </row>
    <row r="241" spans="10:10" x14ac:dyDescent="0.2">
      <c r="J241" s="6"/>
    </row>
    <row r="242" spans="10:10" x14ac:dyDescent="0.2">
      <c r="J242" s="6"/>
    </row>
    <row r="243" spans="10:10" x14ac:dyDescent="0.2">
      <c r="J243" s="6"/>
    </row>
    <row r="244" spans="10:10" x14ac:dyDescent="0.2">
      <c r="J244" s="6"/>
    </row>
    <row r="245" spans="10:10" x14ac:dyDescent="0.2">
      <c r="J245" s="6"/>
    </row>
    <row r="246" spans="10:10" x14ac:dyDescent="0.2">
      <c r="J246" s="6"/>
    </row>
    <row r="247" spans="10:10" x14ac:dyDescent="0.2">
      <c r="J247" s="6"/>
    </row>
    <row r="248" spans="10:10" x14ac:dyDescent="0.2">
      <c r="J248" s="6"/>
    </row>
    <row r="249" spans="10:10" x14ac:dyDescent="0.2">
      <c r="J249" s="6"/>
    </row>
    <row r="250" spans="10:10" x14ac:dyDescent="0.2">
      <c r="J250" s="6"/>
    </row>
    <row r="251" spans="10:10" x14ac:dyDescent="0.2">
      <c r="J251" s="6"/>
    </row>
    <row r="252" spans="10:10" x14ac:dyDescent="0.2">
      <c r="J252" s="6"/>
    </row>
    <row r="253" spans="10:10" x14ac:dyDescent="0.2">
      <c r="J253" s="6"/>
    </row>
    <row r="254" spans="10:10" x14ac:dyDescent="0.2">
      <c r="J254" s="6"/>
    </row>
    <row r="255" spans="10:10" x14ac:dyDescent="0.2">
      <c r="J255" s="6"/>
    </row>
    <row r="256" spans="10:10" x14ac:dyDescent="0.2">
      <c r="J256" s="6"/>
    </row>
    <row r="257" spans="10:10" x14ac:dyDescent="0.2">
      <c r="J257" s="6"/>
    </row>
    <row r="258" spans="10:10" x14ac:dyDescent="0.2">
      <c r="J258" s="6"/>
    </row>
    <row r="259" spans="10:10" x14ac:dyDescent="0.2">
      <c r="J259" s="6"/>
    </row>
    <row r="260" spans="10:10" x14ac:dyDescent="0.2">
      <c r="J260" s="6"/>
    </row>
    <row r="261" spans="10:10" x14ac:dyDescent="0.2">
      <c r="J261" s="6"/>
    </row>
    <row r="262" spans="10:10" x14ac:dyDescent="0.2">
      <c r="J262" s="6"/>
    </row>
    <row r="263" spans="10:10" x14ac:dyDescent="0.2">
      <c r="J263" s="6"/>
    </row>
    <row r="264" spans="10:10" x14ac:dyDescent="0.2">
      <c r="J264" s="6"/>
    </row>
    <row r="265" spans="10:10" x14ac:dyDescent="0.2">
      <c r="J265" s="6"/>
    </row>
    <row r="266" spans="10:10" x14ac:dyDescent="0.2">
      <c r="J266" s="6"/>
    </row>
    <row r="267" spans="10:10" x14ac:dyDescent="0.2">
      <c r="J267" s="6"/>
    </row>
    <row r="268" spans="10:10" x14ac:dyDescent="0.2">
      <c r="J268" s="6"/>
    </row>
    <row r="269" spans="10:10" x14ac:dyDescent="0.2">
      <c r="J269" s="6"/>
    </row>
    <row r="270" spans="10:10" x14ac:dyDescent="0.2">
      <c r="J270" s="6"/>
    </row>
    <row r="271" spans="10:10" x14ac:dyDescent="0.2">
      <c r="J271" s="6"/>
    </row>
    <row r="272" spans="10:10" x14ac:dyDescent="0.2">
      <c r="J272" s="6"/>
    </row>
    <row r="273" spans="10:10" x14ac:dyDescent="0.2">
      <c r="J273" s="6"/>
    </row>
    <row r="274" spans="10:10" x14ac:dyDescent="0.2">
      <c r="J274" s="6"/>
    </row>
    <row r="275" spans="10:10" x14ac:dyDescent="0.2">
      <c r="J275" s="6"/>
    </row>
    <row r="276" spans="10:10" x14ac:dyDescent="0.2">
      <c r="J276" s="6"/>
    </row>
    <row r="277" spans="10:10" x14ac:dyDescent="0.2">
      <c r="J277" s="6"/>
    </row>
    <row r="278" spans="10:10" x14ac:dyDescent="0.2">
      <c r="J278" s="6"/>
    </row>
    <row r="279" spans="10:10" x14ac:dyDescent="0.2">
      <c r="J279" s="6"/>
    </row>
    <row r="280" spans="10:10" x14ac:dyDescent="0.2">
      <c r="J280" s="6"/>
    </row>
    <row r="281" spans="10:10" x14ac:dyDescent="0.2">
      <c r="J281" s="6"/>
    </row>
    <row r="282" spans="10:10" x14ac:dyDescent="0.2">
      <c r="J282" s="6"/>
    </row>
    <row r="283" spans="10:10" x14ac:dyDescent="0.2">
      <c r="J283" s="6"/>
    </row>
    <row r="284" spans="10:10" x14ac:dyDescent="0.2">
      <c r="J284" s="6"/>
    </row>
    <row r="285" spans="10:10" x14ac:dyDescent="0.2">
      <c r="J285" s="6"/>
    </row>
    <row r="286" spans="10:10" x14ac:dyDescent="0.2">
      <c r="J286" s="6"/>
    </row>
    <row r="287" spans="10:10" x14ac:dyDescent="0.2">
      <c r="J287" s="6"/>
    </row>
    <row r="288" spans="10:10" x14ac:dyDescent="0.2">
      <c r="J288" s="6"/>
    </row>
    <row r="289" spans="10:10" x14ac:dyDescent="0.2">
      <c r="J289" s="6"/>
    </row>
    <row r="290" spans="10:10" x14ac:dyDescent="0.2">
      <c r="J290" s="6"/>
    </row>
    <row r="291" spans="10:10" x14ac:dyDescent="0.2">
      <c r="J291" s="6"/>
    </row>
    <row r="292" spans="10:10" x14ac:dyDescent="0.2">
      <c r="J292" s="6"/>
    </row>
    <row r="293" spans="10:10" x14ac:dyDescent="0.2">
      <c r="J293" s="6"/>
    </row>
    <row r="294" spans="10:10" x14ac:dyDescent="0.2">
      <c r="J294" s="6"/>
    </row>
    <row r="295" spans="10:10" x14ac:dyDescent="0.2">
      <c r="J295" s="6"/>
    </row>
    <row r="296" spans="10:10" x14ac:dyDescent="0.2">
      <c r="J296" s="6"/>
    </row>
    <row r="297" spans="10:10" x14ac:dyDescent="0.2">
      <c r="J297" s="6"/>
    </row>
    <row r="298" spans="10:10" x14ac:dyDescent="0.2">
      <c r="J298" s="6"/>
    </row>
    <row r="299" spans="10:10" x14ac:dyDescent="0.2">
      <c r="J299" s="6"/>
    </row>
    <row r="300" spans="10:10" x14ac:dyDescent="0.2">
      <c r="J300" s="6"/>
    </row>
    <row r="301" spans="10:10" x14ac:dyDescent="0.2">
      <c r="J301" s="6"/>
    </row>
    <row r="302" spans="10:10" x14ac:dyDescent="0.2">
      <c r="J302" s="6"/>
    </row>
    <row r="303" spans="10:10" x14ac:dyDescent="0.2">
      <c r="J303" s="6"/>
    </row>
    <row r="304" spans="10:10" x14ac:dyDescent="0.2">
      <c r="J304" s="6"/>
    </row>
    <row r="305" spans="10:10" x14ac:dyDescent="0.2">
      <c r="J305" s="6"/>
    </row>
    <row r="306" spans="10:10" x14ac:dyDescent="0.2">
      <c r="J306" s="6"/>
    </row>
    <row r="307" spans="10:10" x14ac:dyDescent="0.2">
      <c r="J307" s="6"/>
    </row>
    <row r="308" spans="10:10" x14ac:dyDescent="0.2">
      <c r="J308" s="6"/>
    </row>
    <row r="309" spans="10:10" x14ac:dyDescent="0.2">
      <c r="J309" s="6"/>
    </row>
    <row r="310" spans="10:10" x14ac:dyDescent="0.2">
      <c r="J310" s="6"/>
    </row>
    <row r="311" spans="10:10" x14ac:dyDescent="0.2">
      <c r="J311" s="6"/>
    </row>
    <row r="312" spans="10:10" x14ac:dyDescent="0.2">
      <c r="J312" s="6"/>
    </row>
    <row r="313" spans="10:10" x14ac:dyDescent="0.2">
      <c r="J313" s="6"/>
    </row>
    <row r="314" spans="10:10" x14ac:dyDescent="0.2">
      <c r="J314" s="6"/>
    </row>
    <row r="315" spans="10:10" x14ac:dyDescent="0.2">
      <c r="J315" s="6"/>
    </row>
    <row r="316" spans="10:10" x14ac:dyDescent="0.2">
      <c r="J316" s="6"/>
    </row>
    <row r="317" spans="10:10" x14ac:dyDescent="0.2">
      <c r="J317" s="6"/>
    </row>
    <row r="318" spans="10:10" x14ac:dyDescent="0.2">
      <c r="J318" s="6"/>
    </row>
    <row r="319" spans="10:10" x14ac:dyDescent="0.2">
      <c r="J319" s="6"/>
    </row>
    <row r="320" spans="10:10" x14ac:dyDescent="0.2">
      <c r="J320" s="6"/>
    </row>
    <row r="321" spans="10:10" x14ac:dyDescent="0.2">
      <c r="J321" s="6"/>
    </row>
    <row r="322" spans="10:10" x14ac:dyDescent="0.2">
      <c r="J322" s="6"/>
    </row>
    <row r="323" spans="10:10" x14ac:dyDescent="0.2">
      <c r="J323" s="6"/>
    </row>
    <row r="324" spans="10:10" x14ac:dyDescent="0.2">
      <c r="J324" s="6"/>
    </row>
    <row r="325" spans="10:10" x14ac:dyDescent="0.2">
      <c r="J325" s="6"/>
    </row>
    <row r="326" spans="10:10" x14ac:dyDescent="0.2">
      <c r="J326" s="6"/>
    </row>
    <row r="327" spans="10:10" x14ac:dyDescent="0.2">
      <c r="J327" s="6"/>
    </row>
    <row r="328" spans="10:10" x14ac:dyDescent="0.2">
      <c r="J328" s="6"/>
    </row>
    <row r="329" spans="10:10" x14ac:dyDescent="0.2">
      <c r="J329" s="6"/>
    </row>
    <row r="330" spans="10:10" x14ac:dyDescent="0.2">
      <c r="J330" s="6"/>
    </row>
    <row r="331" spans="10:10" x14ac:dyDescent="0.2">
      <c r="J331" s="6"/>
    </row>
    <row r="332" spans="10:10" x14ac:dyDescent="0.2">
      <c r="J332" s="6"/>
    </row>
    <row r="333" spans="10:10" x14ac:dyDescent="0.2">
      <c r="J333" s="6"/>
    </row>
    <row r="334" spans="10:10" x14ac:dyDescent="0.2">
      <c r="J334" s="6"/>
    </row>
    <row r="335" spans="10:10" x14ac:dyDescent="0.2">
      <c r="J335" s="6"/>
    </row>
    <row r="336" spans="10:10" x14ac:dyDescent="0.2">
      <c r="J336" s="6"/>
    </row>
    <row r="337" spans="10:10" x14ac:dyDescent="0.2">
      <c r="J337" s="6"/>
    </row>
    <row r="338" spans="10:10" x14ac:dyDescent="0.2">
      <c r="J338" s="6"/>
    </row>
    <row r="339" spans="10:10" x14ac:dyDescent="0.2">
      <c r="J339" s="6"/>
    </row>
    <row r="340" spans="10:10" x14ac:dyDescent="0.2">
      <c r="J340" s="6"/>
    </row>
    <row r="341" spans="10:10" x14ac:dyDescent="0.2">
      <c r="J341" s="6"/>
    </row>
    <row r="342" spans="10:10" x14ac:dyDescent="0.2">
      <c r="J342" s="6"/>
    </row>
    <row r="343" spans="10:10" x14ac:dyDescent="0.2">
      <c r="J343" s="6"/>
    </row>
    <row r="344" spans="10:10" x14ac:dyDescent="0.2">
      <c r="J344" s="6"/>
    </row>
    <row r="345" spans="10:10" x14ac:dyDescent="0.2">
      <c r="J345" s="6"/>
    </row>
    <row r="346" spans="10:10" x14ac:dyDescent="0.2">
      <c r="J346" s="6"/>
    </row>
    <row r="347" spans="10:10" x14ac:dyDescent="0.2">
      <c r="J347" s="6"/>
    </row>
    <row r="348" spans="10:10" x14ac:dyDescent="0.2">
      <c r="J348" s="6"/>
    </row>
    <row r="349" spans="10:10" x14ac:dyDescent="0.2">
      <c r="J349" s="6"/>
    </row>
    <row r="350" spans="10:10" x14ac:dyDescent="0.2">
      <c r="J350" s="6"/>
    </row>
    <row r="351" spans="10:10" x14ac:dyDescent="0.2">
      <c r="J351" s="6"/>
    </row>
    <row r="352" spans="10:10" x14ac:dyDescent="0.2">
      <c r="J352" s="6"/>
    </row>
    <row r="353" spans="10:10" x14ac:dyDescent="0.2">
      <c r="J353" s="6"/>
    </row>
    <row r="354" spans="10:10" x14ac:dyDescent="0.2">
      <c r="J354" s="6"/>
    </row>
    <row r="355" spans="10:10" x14ac:dyDescent="0.2">
      <c r="J355" s="6"/>
    </row>
    <row r="356" spans="10:10" x14ac:dyDescent="0.2">
      <c r="J356" s="6"/>
    </row>
    <row r="357" spans="10:10" x14ac:dyDescent="0.2">
      <c r="J357" s="6"/>
    </row>
    <row r="358" spans="10:10" x14ac:dyDescent="0.2">
      <c r="J358" s="6"/>
    </row>
    <row r="359" spans="10:10" x14ac:dyDescent="0.2">
      <c r="J359" s="6"/>
    </row>
    <row r="360" spans="10:10" x14ac:dyDescent="0.2">
      <c r="J360" s="6"/>
    </row>
    <row r="361" spans="10:10" x14ac:dyDescent="0.2">
      <c r="J361" s="6"/>
    </row>
    <row r="362" spans="10:10" x14ac:dyDescent="0.2">
      <c r="J362" s="6"/>
    </row>
    <row r="363" spans="10:10" x14ac:dyDescent="0.2">
      <c r="J363" s="6"/>
    </row>
    <row r="364" spans="10:10" x14ac:dyDescent="0.2">
      <c r="J364" s="6"/>
    </row>
    <row r="365" spans="10:10" x14ac:dyDescent="0.2">
      <c r="J365" s="6"/>
    </row>
    <row r="366" spans="10:10" x14ac:dyDescent="0.2">
      <c r="J366" s="6"/>
    </row>
    <row r="367" spans="10:10" x14ac:dyDescent="0.2">
      <c r="J367" s="6"/>
    </row>
    <row r="368" spans="10:10" x14ac:dyDescent="0.2">
      <c r="J368" s="6"/>
    </row>
    <row r="369" spans="10:10" x14ac:dyDescent="0.2">
      <c r="J369" s="6"/>
    </row>
    <row r="370" spans="10:10" x14ac:dyDescent="0.2">
      <c r="J370" s="6"/>
    </row>
    <row r="371" spans="10:10" x14ac:dyDescent="0.2">
      <c r="J371" s="6"/>
    </row>
    <row r="372" spans="10:10" x14ac:dyDescent="0.2">
      <c r="J372" s="6"/>
    </row>
    <row r="373" spans="10:10" x14ac:dyDescent="0.2">
      <c r="J373" s="6"/>
    </row>
    <row r="374" spans="10:10" x14ac:dyDescent="0.2">
      <c r="J374" s="6"/>
    </row>
    <row r="375" spans="10:10" x14ac:dyDescent="0.2">
      <c r="J375" s="6"/>
    </row>
    <row r="376" spans="10:10" x14ac:dyDescent="0.2">
      <c r="J376" s="6"/>
    </row>
    <row r="377" spans="10:10" x14ac:dyDescent="0.2">
      <c r="J377" s="6"/>
    </row>
    <row r="378" spans="10:10" x14ac:dyDescent="0.2">
      <c r="J378" s="6"/>
    </row>
    <row r="379" spans="10:10" x14ac:dyDescent="0.2">
      <c r="J379" s="6"/>
    </row>
    <row r="380" spans="10:10" x14ac:dyDescent="0.2">
      <c r="J380" s="6"/>
    </row>
    <row r="381" spans="10:10" x14ac:dyDescent="0.2">
      <c r="J381" s="6"/>
    </row>
    <row r="382" spans="10:10" x14ac:dyDescent="0.2">
      <c r="J382" s="6"/>
    </row>
    <row r="383" spans="10:10" x14ac:dyDescent="0.2">
      <c r="J383" s="6"/>
    </row>
    <row r="384" spans="10:10" x14ac:dyDescent="0.2">
      <c r="J384" s="6"/>
    </row>
    <row r="385" spans="10:10" x14ac:dyDescent="0.2">
      <c r="J385" s="6"/>
    </row>
    <row r="386" spans="10:10" x14ac:dyDescent="0.2">
      <c r="J386" s="6"/>
    </row>
    <row r="387" spans="10:10" x14ac:dyDescent="0.2">
      <c r="J387" s="6"/>
    </row>
    <row r="388" spans="10:10" x14ac:dyDescent="0.2">
      <c r="J388" s="6"/>
    </row>
    <row r="389" spans="10:10" x14ac:dyDescent="0.2">
      <c r="J389" s="6"/>
    </row>
    <row r="390" spans="10:10" x14ac:dyDescent="0.2">
      <c r="J390" s="6"/>
    </row>
    <row r="391" spans="10:10" x14ac:dyDescent="0.2">
      <c r="J391" s="6"/>
    </row>
    <row r="392" spans="10:10" x14ac:dyDescent="0.2">
      <c r="J392" s="6"/>
    </row>
    <row r="393" spans="10:10" x14ac:dyDescent="0.2">
      <c r="J393" s="6"/>
    </row>
    <row r="394" spans="10:10" x14ac:dyDescent="0.2">
      <c r="J394" s="6"/>
    </row>
    <row r="395" spans="10:10" x14ac:dyDescent="0.2">
      <c r="J395" s="6"/>
    </row>
    <row r="396" spans="10:10" x14ac:dyDescent="0.2">
      <c r="J396" s="6"/>
    </row>
    <row r="397" spans="10:10" x14ac:dyDescent="0.2">
      <c r="J397" s="6"/>
    </row>
    <row r="398" spans="10:10" x14ac:dyDescent="0.2">
      <c r="J398" s="6"/>
    </row>
    <row r="399" spans="10:10" x14ac:dyDescent="0.2">
      <c r="J399" s="6"/>
    </row>
    <row r="400" spans="10:10" x14ac:dyDescent="0.2">
      <c r="J400" s="6"/>
    </row>
    <row r="401" spans="10:10" x14ac:dyDescent="0.2">
      <c r="J401" s="6"/>
    </row>
    <row r="402" spans="10:10" x14ac:dyDescent="0.2">
      <c r="J402" s="6"/>
    </row>
    <row r="403" spans="10:10" x14ac:dyDescent="0.2">
      <c r="J403" s="6"/>
    </row>
    <row r="404" spans="10:10" x14ac:dyDescent="0.2">
      <c r="J404" s="6"/>
    </row>
    <row r="405" spans="10:10" x14ac:dyDescent="0.2">
      <c r="J405" s="6"/>
    </row>
    <row r="406" spans="10:10" x14ac:dyDescent="0.2">
      <c r="J406" s="6"/>
    </row>
    <row r="407" spans="10:10" x14ac:dyDescent="0.2">
      <c r="J407" s="6"/>
    </row>
    <row r="408" spans="10:10" x14ac:dyDescent="0.2">
      <c r="J408" s="6"/>
    </row>
    <row r="409" spans="10:10" x14ac:dyDescent="0.2">
      <c r="J409" s="6"/>
    </row>
    <row r="410" spans="10:10" x14ac:dyDescent="0.2">
      <c r="J410" s="6"/>
    </row>
    <row r="411" spans="10:10" x14ac:dyDescent="0.2">
      <c r="J411" s="6"/>
    </row>
    <row r="412" spans="10:10" x14ac:dyDescent="0.2">
      <c r="J412" s="6"/>
    </row>
    <row r="413" spans="10:10" x14ac:dyDescent="0.2">
      <c r="J413" s="6"/>
    </row>
    <row r="414" spans="10:10" x14ac:dyDescent="0.2">
      <c r="J414" s="6"/>
    </row>
    <row r="415" spans="10:10" x14ac:dyDescent="0.2">
      <c r="J415" s="6"/>
    </row>
    <row r="416" spans="10:10" x14ac:dyDescent="0.2">
      <c r="J416" s="6"/>
    </row>
    <row r="417" spans="10:10" x14ac:dyDescent="0.2">
      <c r="J417" s="6"/>
    </row>
    <row r="418" spans="10:10" x14ac:dyDescent="0.2">
      <c r="J418" s="6"/>
    </row>
    <row r="419" spans="10:10" x14ac:dyDescent="0.2">
      <c r="J419" s="6"/>
    </row>
    <row r="420" spans="10:10" x14ac:dyDescent="0.2">
      <c r="J420" s="6"/>
    </row>
    <row r="421" spans="10:10" x14ac:dyDescent="0.2">
      <c r="J421" s="6"/>
    </row>
    <row r="422" spans="10:10" x14ac:dyDescent="0.2">
      <c r="J422" s="6"/>
    </row>
    <row r="423" spans="10:10" x14ac:dyDescent="0.2">
      <c r="J423" s="6"/>
    </row>
    <row r="424" spans="10:10" x14ac:dyDescent="0.2">
      <c r="J424" s="6"/>
    </row>
    <row r="425" spans="10:10" x14ac:dyDescent="0.2">
      <c r="J425" s="6"/>
    </row>
    <row r="426" spans="10:10" x14ac:dyDescent="0.2">
      <c r="J426" s="6"/>
    </row>
    <row r="427" spans="10:10" x14ac:dyDescent="0.2">
      <c r="J427" s="6"/>
    </row>
    <row r="428" spans="10:10" x14ac:dyDescent="0.2">
      <c r="J428" s="6"/>
    </row>
    <row r="429" spans="10:10" x14ac:dyDescent="0.2">
      <c r="J429" s="6"/>
    </row>
    <row r="430" spans="10:10" x14ac:dyDescent="0.2">
      <c r="J430" s="6"/>
    </row>
    <row r="431" spans="10:10" x14ac:dyDescent="0.2">
      <c r="J431" s="6"/>
    </row>
    <row r="432" spans="10:10" x14ac:dyDescent="0.2">
      <c r="J432" s="6"/>
    </row>
    <row r="433" spans="10:10" x14ac:dyDescent="0.2">
      <c r="J433" s="6"/>
    </row>
    <row r="434" spans="10:10" x14ac:dyDescent="0.2">
      <c r="J434" s="6"/>
    </row>
    <row r="435" spans="10:10" x14ac:dyDescent="0.2">
      <c r="J435" s="6"/>
    </row>
    <row r="436" spans="10:10" x14ac:dyDescent="0.2">
      <c r="J436" s="6"/>
    </row>
    <row r="437" spans="10:10" x14ac:dyDescent="0.2">
      <c r="J437" s="6"/>
    </row>
    <row r="438" spans="10:10" x14ac:dyDescent="0.2">
      <c r="J438" s="6"/>
    </row>
    <row r="439" spans="10:10" x14ac:dyDescent="0.2">
      <c r="J439" s="6"/>
    </row>
    <row r="440" spans="10:10" x14ac:dyDescent="0.2">
      <c r="J440" s="6"/>
    </row>
    <row r="441" spans="10:10" x14ac:dyDescent="0.2">
      <c r="J441" s="6"/>
    </row>
    <row r="442" spans="10:10" x14ac:dyDescent="0.2">
      <c r="J442" s="6"/>
    </row>
    <row r="443" spans="10:10" x14ac:dyDescent="0.2">
      <c r="J443" s="6"/>
    </row>
    <row r="444" spans="10:10" x14ac:dyDescent="0.2">
      <c r="J444" s="6"/>
    </row>
    <row r="445" spans="10:10" x14ac:dyDescent="0.2">
      <c r="J445" s="6"/>
    </row>
    <row r="446" spans="10:10" x14ac:dyDescent="0.2">
      <c r="J446" s="6"/>
    </row>
    <row r="447" spans="10:10" x14ac:dyDescent="0.2">
      <c r="J447" s="6"/>
    </row>
    <row r="448" spans="10:10" x14ac:dyDescent="0.2">
      <c r="J448" s="6"/>
    </row>
    <row r="449" spans="10:10" x14ac:dyDescent="0.2">
      <c r="J449" s="6"/>
    </row>
    <row r="450" spans="10:10" x14ac:dyDescent="0.2">
      <c r="J450" s="6"/>
    </row>
    <row r="451" spans="10:10" x14ac:dyDescent="0.2">
      <c r="J451" s="6"/>
    </row>
    <row r="452" spans="10:10" x14ac:dyDescent="0.2">
      <c r="J452" s="6"/>
    </row>
    <row r="453" spans="10:10" x14ac:dyDescent="0.2">
      <c r="J453" s="6"/>
    </row>
    <row r="454" spans="10:10" x14ac:dyDescent="0.2">
      <c r="J454" s="6"/>
    </row>
    <row r="455" spans="10:10" x14ac:dyDescent="0.2">
      <c r="J455" s="6"/>
    </row>
    <row r="456" spans="10:10" x14ac:dyDescent="0.2">
      <c r="J456" s="6"/>
    </row>
    <row r="457" spans="10:10" x14ac:dyDescent="0.2">
      <c r="J457" s="6"/>
    </row>
    <row r="458" spans="10:10" x14ac:dyDescent="0.2">
      <c r="J458" s="6"/>
    </row>
    <row r="459" spans="10:10" x14ac:dyDescent="0.2">
      <c r="J459" s="6"/>
    </row>
    <row r="460" spans="10:10" x14ac:dyDescent="0.2">
      <c r="J460" s="6"/>
    </row>
    <row r="461" spans="10:10" x14ac:dyDescent="0.2">
      <c r="J461" s="6"/>
    </row>
    <row r="462" spans="10:10" x14ac:dyDescent="0.2">
      <c r="J462" s="6"/>
    </row>
    <row r="463" spans="10:10" x14ac:dyDescent="0.2">
      <c r="J463" s="6"/>
    </row>
    <row r="464" spans="10:10" x14ac:dyDescent="0.2">
      <c r="J464" s="6"/>
    </row>
    <row r="465" spans="10:10" x14ac:dyDescent="0.2">
      <c r="J465" s="6"/>
    </row>
    <row r="466" spans="10:10" x14ac:dyDescent="0.2">
      <c r="J466" s="6"/>
    </row>
    <row r="467" spans="10:10" x14ac:dyDescent="0.2">
      <c r="J467" s="6"/>
    </row>
    <row r="468" spans="10:10" x14ac:dyDescent="0.2">
      <c r="J468" s="6"/>
    </row>
    <row r="469" spans="10:10" x14ac:dyDescent="0.2">
      <c r="J469" s="6"/>
    </row>
    <row r="470" spans="10:10" x14ac:dyDescent="0.2">
      <c r="J470" s="6"/>
    </row>
    <row r="471" spans="10:10" x14ac:dyDescent="0.2">
      <c r="J471" s="6"/>
    </row>
    <row r="472" spans="10:10" x14ac:dyDescent="0.2">
      <c r="J472" s="6"/>
    </row>
    <row r="473" spans="10:10" x14ac:dyDescent="0.2">
      <c r="J473" s="6"/>
    </row>
    <row r="474" spans="10:10" x14ac:dyDescent="0.2">
      <c r="J474" s="6"/>
    </row>
    <row r="475" spans="10:10" x14ac:dyDescent="0.2">
      <c r="J475" s="6"/>
    </row>
    <row r="476" spans="10:10" x14ac:dyDescent="0.2">
      <c r="J476" s="6"/>
    </row>
    <row r="477" spans="10:10" x14ac:dyDescent="0.2">
      <c r="J477" s="6"/>
    </row>
    <row r="478" spans="10:10" x14ac:dyDescent="0.2">
      <c r="J478" s="6"/>
    </row>
    <row r="479" spans="10:10" x14ac:dyDescent="0.2">
      <c r="J479" s="6"/>
    </row>
    <row r="480" spans="10:10" x14ac:dyDescent="0.2">
      <c r="J480" s="6"/>
    </row>
    <row r="481" spans="10:10" x14ac:dyDescent="0.2">
      <c r="J481" s="6"/>
    </row>
    <row r="482" spans="10:10" x14ac:dyDescent="0.2">
      <c r="J482" s="6"/>
    </row>
    <row r="483" spans="10:10" x14ac:dyDescent="0.2">
      <c r="J483" s="6"/>
    </row>
    <row r="484" spans="10:10" x14ac:dyDescent="0.2">
      <c r="J484" s="6"/>
    </row>
    <row r="485" spans="10:10" x14ac:dyDescent="0.2">
      <c r="J485" s="6"/>
    </row>
    <row r="486" spans="10:10" x14ac:dyDescent="0.2">
      <c r="J486" s="6"/>
    </row>
    <row r="487" spans="10:10" x14ac:dyDescent="0.2">
      <c r="J487" s="6"/>
    </row>
    <row r="488" spans="10:10" x14ac:dyDescent="0.2">
      <c r="J488" s="6"/>
    </row>
    <row r="489" spans="10:10" x14ac:dyDescent="0.2">
      <c r="J489" s="6"/>
    </row>
    <row r="490" spans="10:10" x14ac:dyDescent="0.2">
      <c r="J490" s="6"/>
    </row>
    <row r="491" spans="10:10" x14ac:dyDescent="0.2">
      <c r="J491" s="6"/>
    </row>
    <row r="492" spans="10:10" x14ac:dyDescent="0.2">
      <c r="J492" s="6"/>
    </row>
    <row r="493" spans="10:10" x14ac:dyDescent="0.2">
      <c r="J493" s="6"/>
    </row>
    <row r="494" spans="10:10" x14ac:dyDescent="0.2">
      <c r="J494" s="6"/>
    </row>
    <row r="495" spans="10:10" x14ac:dyDescent="0.2">
      <c r="J495" s="6"/>
    </row>
    <row r="496" spans="10:10" x14ac:dyDescent="0.2">
      <c r="J496" s="6"/>
    </row>
    <row r="497" spans="10:10" x14ac:dyDescent="0.2">
      <c r="J497" s="6"/>
    </row>
    <row r="498" spans="10:10" x14ac:dyDescent="0.2">
      <c r="J498" s="6"/>
    </row>
    <row r="499" spans="10:10" x14ac:dyDescent="0.2">
      <c r="J499" s="6"/>
    </row>
    <row r="500" spans="10:10" x14ac:dyDescent="0.2">
      <c r="J500" s="6"/>
    </row>
    <row r="501" spans="10:10" x14ac:dyDescent="0.2">
      <c r="J501" s="6"/>
    </row>
    <row r="502" spans="10:10" x14ac:dyDescent="0.2">
      <c r="J502" s="6"/>
    </row>
    <row r="503" spans="10:10" x14ac:dyDescent="0.2">
      <c r="J503" s="6"/>
    </row>
    <row r="504" spans="10:10" x14ac:dyDescent="0.2">
      <c r="J504" s="6"/>
    </row>
    <row r="505" spans="10:10" x14ac:dyDescent="0.2">
      <c r="J505" s="6"/>
    </row>
    <row r="506" spans="10:10" x14ac:dyDescent="0.2">
      <c r="J506" s="6"/>
    </row>
    <row r="507" spans="10:10" x14ac:dyDescent="0.2">
      <c r="J507" s="6"/>
    </row>
    <row r="508" spans="10:10" x14ac:dyDescent="0.2">
      <c r="J508" s="6"/>
    </row>
    <row r="509" spans="10:10" x14ac:dyDescent="0.2">
      <c r="J509" s="6"/>
    </row>
    <row r="510" spans="10:10" x14ac:dyDescent="0.2">
      <c r="J510" s="6"/>
    </row>
    <row r="511" spans="10:10" x14ac:dyDescent="0.2">
      <c r="J511" s="6"/>
    </row>
    <row r="512" spans="10:10" x14ac:dyDescent="0.2">
      <c r="J512" s="6"/>
    </row>
    <row r="513" spans="10:10" x14ac:dyDescent="0.2">
      <c r="J513" s="6"/>
    </row>
    <row r="514" spans="10:10" x14ac:dyDescent="0.2">
      <c r="J514" s="6"/>
    </row>
    <row r="515" spans="10:10" x14ac:dyDescent="0.2">
      <c r="J515" s="6"/>
    </row>
    <row r="516" spans="10:10" x14ac:dyDescent="0.2">
      <c r="J516" s="6"/>
    </row>
    <row r="517" spans="10:10" x14ac:dyDescent="0.2">
      <c r="J517" s="6"/>
    </row>
    <row r="518" spans="10:10" x14ac:dyDescent="0.2">
      <c r="J518" s="6"/>
    </row>
    <row r="519" spans="10:10" x14ac:dyDescent="0.2">
      <c r="J519" s="6"/>
    </row>
    <row r="520" spans="10:10" x14ac:dyDescent="0.2">
      <c r="J520" s="6"/>
    </row>
    <row r="521" spans="10:10" x14ac:dyDescent="0.2">
      <c r="J521" s="6"/>
    </row>
    <row r="522" spans="10:10" x14ac:dyDescent="0.2">
      <c r="J522" s="6"/>
    </row>
    <row r="523" spans="10:10" x14ac:dyDescent="0.2">
      <c r="J523" s="6"/>
    </row>
    <row r="524" spans="10:10" x14ac:dyDescent="0.2">
      <c r="J524" s="6"/>
    </row>
    <row r="525" spans="10:10" x14ac:dyDescent="0.2">
      <c r="J525" s="6"/>
    </row>
    <row r="526" spans="10:10" x14ac:dyDescent="0.2">
      <c r="J526" s="6"/>
    </row>
    <row r="527" spans="10:10" x14ac:dyDescent="0.2">
      <c r="J527" s="6"/>
    </row>
    <row r="528" spans="10:10" x14ac:dyDescent="0.2">
      <c r="J528" s="6"/>
    </row>
    <row r="529" spans="10:10" x14ac:dyDescent="0.2">
      <c r="J529" s="6"/>
    </row>
    <row r="530" spans="10:10" x14ac:dyDescent="0.2">
      <c r="J530" s="6"/>
    </row>
    <row r="531" spans="10:10" x14ac:dyDescent="0.2">
      <c r="J531" s="6"/>
    </row>
    <row r="532" spans="10:10" x14ac:dyDescent="0.2">
      <c r="J532" s="6"/>
    </row>
    <row r="533" spans="10:10" x14ac:dyDescent="0.2">
      <c r="J533" s="6"/>
    </row>
    <row r="534" spans="10:10" x14ac:dyDescent="0.2">
      <c r="J534" s="6"/>
    </row>
    <row r="535" spans="10:10" x14ac:dyDescent="0.2">
      <c r="J535" s="6"/>
    </row>
    <row r="536" spans="10:10" x14ac:dyDescent="0.2">
      <c r="J536" s="6"/>
    </row>
    <row r="537" spans="10:10" x14ac:dyDescent="0.2">
      <c r="J537" s="6"/>
    </row>
    <row r="538" spans="10:10" x14ac:dyDescent="0.2">
      <c r="J538" s="6"/>
    </row>
    <row r="539" spans="10:10" x14ac:dyDescent="0.2">
      <c r="J539" s="6"/>
    </row>
    <row r="540" spans="10:10" x14ac:dyDescent="0.2">
      <c r="J540" s="6"/>
    </row>
    <row r="541" spans="10:10" x14ac:dyDescent="0.2">
      <c r="J541" s="6"/>
    </row>
    <row r="542" spans="10:10" x14ac:dyDescent="0.2">
      <c r="J542" s="6"/>
    </row>
    <row r="543" spans="10:10" x14ac:dyDescent="0.2">
      <c r="J543" s="6"/>
    </row>
    <row r="544" spans="10:10" x14ac:dyDescent="0.2">
      <c r="J544" s="6"/>
    </row>
    <row r="545" spans="10:10" x14ac:dyDescent="0.2">
      <c r="J545" s="6"/>
    </row>
    <row r="546" spans="10:10" x14ac:dyDescent="0.2">
      <c r="J546" s="6"/>
    </row>
    <row r="547" spans="10:10" x14ac:dyDescent="0.2">
      <c r="J547" s="6"/>
    </row>
    <row r="548" spans="10:10" x14ac:dyDescent="0.2">
      <c r="J548" s="6"/>
    </row>
    <row r="549" spans="10:10" x14ac:dyDescent="0.2">
      <c r="J549" s="6"/>
    </row>
    <row r="550" spans="10:10" x14ac:dyDescent="0.2">
      <c r="J550" s="6"/>
    </row>
    <row r="551" spans="10:10" x14ac:dyDescent="0.2">
      <c r="J551" s="6"/>
    </row>
    <row r="552" spans="10:10" x14ac:dyDescent="0.2">
      <c r="J552" s="6"/>
    </row>
    <row r="553" spans="10:10" x14ac:dyDescent="0.2">
      <c r="J553" s="6"/>
    </row>
    <row r="554" spans="10:10" x14ac:dyDescent="0.2">
      <c r="J554" s="6"/>
    </row>
    <row r="555" spans="10:10" x14ac:dyDescent="0.2">
      <c r="J555" s="6"/>
    </row>
    <row r="556" spans="10:10" x14ac:dyDescent="0.2">
      <c r="J556" s="6"/>
    </row>
    <row r="557" spans="10:10" x14ac:dyDescent="0.2">
      <c r="J557" s="6"/>
    </row>
    <row r="558" spans="10:10" x14ac:dyDescent="0.2">
      <c r="J558" s="6"/>
    </row>
    <row r="559" spans="10:10" x14ac:dyDescent="0.2">
      <c r="J559" s="6"/>
    </row>
    <row r="560" spans="10:10" x14ac:dyDescent="0.2">
      <c r="J560" s="6"/>
    </row>
    <row r="561" spans="10:10" x14ac:dyDescent="0.2">
      <c r="J561" s="6"/>
    </row>
    <row r="562" spans="10:10" x14ac:dyDescent="0.2">
      <c r="J562" s="6"/>
    </row>
    <row r="563" spans="10:10" x14ac:dyDescent="0.2">
      <c r="J563" s="6"/>
    </row>
    <row r="564" spans="10:10" x14ac:dyDescent="0.2">
      <c r="J564" s="6"/>
    </row>
    <row r="565" spans="10:10" x14ac:dyDescent="0.2">
      <c r="J565" s="6"/>
    </row>
    <row r="566" spans="10:10" x14ac:dyDescent="0.2">
      <c r="J566" s="6"/>
    </row>
    <row r="567" spans="10:10" x14ac:dyDescent="0.2">
      <c r="J567" s="6"/>
    </row>
    <row r="568" spans="10:10" x14ac:dyDescent="0.2">
      <c r="J568" s="6"/>
    </row>
    <row r="569" spans="10:10" x14ac:dyDescent="0.2">
      <c r="J569" s="6"/>
    </row>
    <row r="570" spans="10:10" x14ac:dyDescent="0.2">
      <c r="J570" s="6"/>
    </row>
    <row r="571" spans="10:10" x14ac:dyDescent="0.2">
      <c r="J571" s="6"/>
    </row>
    <row r="572" spans="10:10" x14ac:dyDescent="0.2">
      <c r="J572" s="6"/>
    </row>
    <row r="573" spans="10:10" x14ac:dyDescent="0.2">
      <c r="J573" s="6"/>
    </row>
    <row r="574" spans="10:10" x14ac:dyDescent="0.2">
      <c r="J574" s="6"/>
    </row>
    <row r="575" spans="10:10" x14ac:dyDescent="0.2">
      <c r="J575" s="6"/>
    </row>
    <row r="576" spans="10:10" x14ac:dyDescent="0.2">
      <c r="J576" s="6"/>
    </row>
    <row r="577" spans="10:10" x14ac:dyDescent="0.2">
      <c r="J577" s="6"/>
    </row>
    <row r="578" spans="10:10" x14ac:dyDescent="0.2">
      <c r="J578" s="6"/>
    </row>
    <row r="579" spans="10:10" x14ac:dyDescent="0.2">
      <c r="J579" s="6"/>
    </row>
    <row r="580" spans="10:10" x14ac:dyDescent="0.2">
      <c r="J580" s="6"/>
    </row>
    <row r="581" spans="10:10" x14ac:dyDescent="0.2">
      <c r="J581" s="6"/>
    </row>
    <row r="582" spans="10:10" x14ac:dyDescent="0.2">
      <c r="J582" s="6"/>
    </row>
    <row r="583" spans="10:10" x14ac:dyDescent="0.2">
      <c r="J583" s="6"/>
    </row>
    <row r="584" spans="10:10" x14ac:dyDescent="0.2">
      <c r="J584" s="6"/>
    </row>
    <row r="585" spans="10:10" x14ac:dyDescent="0.2">
      <c r="J585" s="6"/>
    </row>
    <row r="586" spans="10:10" x14ac:dyDescent="0.2">
      <c r="J586" s="6"/>
    </row>
    <row r="587" spans="10:10" x14ac:dyDescent="0.2">
      <c r="J587" s="6"/>
    </row>
    <row r="588" spans="10:10" x14ac:dyDescent="0.2">
      <c r="J588" s="6"/>
    </row>
    <row r="589" spans="10:10" x14ac:dyDescent="0.2">
      <c r="J589" s="6"/>
    </row>
    <row r="590" spans="10:10" x14ac:dyDescent="0.2">
      <c r="J590" s="6"/>
    </row>
    <row r="591" spans="10:10" x14ac:dyDescent="0.2">
      <c r="J591" s="6"/>
    </row>
    <row r="592" spans="10:10" x14ac:dyDescent="0.2">
      <c r="J592" s="6"/>
    </row>
    <row r="593" spans="10:10" x14ac:dyDescent="0.2">
      <c r="J593" s="6"/>
    </row>
    <row r="594" spans="10:10" x14ac:dyDescent="0.2">
      <c r="J594" s="6"/>
    </row>
    <row r="595" spans="10:10" x14ac:dyDescent="0.2">
      <c r="J595" s="6"/>
    </row>
    <row r="596" spans="10:10" x14ac:dyDescent="0.2">
      <c r="J596" s="6"/>
    </row>
    <row r="597" spans="10:10" x14ac:dyDescent="0.2">
      <c r="J597" s="6"/>
    </row>
    <row r="598" spans="10:10" x14ac:dyDescent="0.2">
      <c r="J598" s="6"/>
    </row>
    <row r="599" spans="10:10" x14ac:dyDescent="0.2">
      <c r="J599" s="6"/>
    </row>
    <row r="600" spans="10:10" x14ac:dyDescent="0.2">
      <c r="J600" s="6"/>
    </row>
    <row r="601" spans="10:10" x14ac:dyDescent="0.2">
      <c r="J601" s="6"/>
    </row>
    <row r="602" spans="10:10" x14ac:dyDescent="0.2">
      <c r="J602" s="6"/>
    </row>
    <row r="603" spans="10:10" x14ac:dyDescent="0.2">
      <c r="J603" s="6"/>
    </row>
    <row r="604" spans="10:10" x14ac:dyDescent="0.2">
      <c r="J604" s="6"/>
    </row>
    <row r="605" spans="10:10" x14ac:dyDescent="0.2">
      <c r="J605" s="6"/>
    </row>
    <row r="606" spans="10:10" x14ac:dyDescent="0.2">
      <c r="J606" s="6"/>
    </row>
    <row r="607" spans="10:10" x14ac:dyDescent="0.2">
      <c r="J607" s="6"/>
    </row>
    <row r="608" spans="10:10" x14ac:dyDescent="0.2">
      <c r="J608" s="6"/>
    </row>
    <row r="609" spans="10:10" x14ac:dyDescent="0.2">
      <c r="J609" s="6"/>
    </row>
    <row r="610" spans="10:10" x14ac:dyDescent="0.2">
      <c r="J610" s="6"/>
    </row>
    <row r="611" spans="10:10" x14ac:dyDescent="0.2">
      <c r="J611" s="6"/>
    </row>
    <row r="612" spans="10:10" x14ac:dyDescent="0.2">
      <c r="J612" s="6"/>
    </row>
    <row r="613" spans="10:10" x14ac:dyDescent="0.2">
      <c r="J613" s="6"/>
    </row>
    <row r="614" spans="10:10" x14ac:dyDescent="0.2">
      <c r="J614" s="6"/>
    </row>
    <row r="615" spans="10:10" x14ac:dyDescent="0.2">
      <c r="J615" s="6"/>
    </row>
    <row r="616" spans="10:10" x14ac:dyDescent="0.2">
      <c r="J616" s="6"/>
    </row>
    <row r="617" spans="10:10" x14ac:dyDescent="0.2">
      <c r="J617" s="6"/>
    </row>
    <row r="618" spans="10:10" x14ac:dyDescent="0.2">
      <c r="J618" s="6"/>
    </row>
    <row r="619" spans="10:10" x14ac:dyDescent="0.2">
      <c r="J619" s="6"/>
    </row>
    <row r="620" spans="10:10" x14ac:dyDescent="0.2">
      <c r="J620" s="6"/>
    </row>
    <row r="621" spans="10:10" x14ac:dyDescent="0.2">
      <c r="J621" s="6"/>
    </row>
    <row r="622" spans="10:10" x14ac:dyDescent="0.2">
      <c r="J622" s="6"/>
    </row>
    <row r="623" spans="10:10" x14ac:dyDescent="0.2">
      <c r="J623" s="6"/>
    </row>
    <row r="624" spans="10:10" x14ac:dyDescent="0.2">
      <c r="J624" s="6"/>
    </row>
    <row r="625" spans="10:10" x14ac:dyDescent="0.2">
      <c r="J625" s="6"/>
    </row>
    <row r="626" spans="10:10" x14ac:dyDescent="0.2">
      <c r="J626" s="6"/>
    </row>
    <row r="627" spans="10:10" x14ac:dyDescent="0.2">
      <c r="J627" s="6"/>
    </row>
    <row r="628" spans="10:10" x14ac:dyDescent="0.2">
      <c r="J628" s="6"/>
    </row>
    <row r="629" spans="10:10" x14ac:dyDescent="0.2">
      <c r="J629" s="6"/>
    </row>
    <row r="630" spans="10:10" x14ac:dyDescent="0.2">
      <c r="J630" s="6"/>
    </row>
    <row r="631" spans="10:10" x14ac:dyDescent="0.2">
      <c r="J631" s="6"/>
    </row>
    <row r="632" spans="10:10" x14ac:dyDescent="0.2">
      <c r="J632" s="6"/>
    </row>
    <row r="633" spans="10:10" x14ac:dyDescent="0.2">
      <c r="J633" s="6"/>
    </row>
    <row r="634" spans="10:10" x14ac:dyDescent="0.2">
      <c r="J634" s="6"/>
    </row>
    <row r="635" spans="10:10" x14ac:dyDescent="0.2">
      <c r="J635" s="6"/>
    </row>
    <row r="636" spans="10:10" x14ac:dyDescent="0.2">
      <c r="J636" s="6"/>
    </row>
    <row r="637" spans="10:10" x14ac:dyDescent="0.2">
      <c r="J637" s="6"/>
    </row>
    <row r="638" spans="10:10" x14ac:dyDescent="0.2">
      <c r="J638" s="6"/>
    </row>
    <row r="639" spans="10:10" x14ac:dyDescent="0.2">
      <c r="J639" s="6"/>
    </row>
    <row r="640" spans="10:10" x14ac:dyDescent="0.2">
      <c r="J640" s="6"/>
    </row>
    <row r="641" spans="10:10" x14ac:dyDescent="0.2">
      <c r="J641" s="6"/>
    </row>
    <row r="642" spans="10:10" x14ac:dyDescent="0.2">
      <c r="J642" s="6"/>
    </row>
    <row r="643" spans="10:10" x14ac:dyDescent="0.2">
      <c r="J643" s="6"/>
    </row>
    <row r="644" spans="10:10" x14ac:dyDescent="0.2">
      <c r="J644" s="6"/>
    </row>
    <row r="645" spans="10:10" x14ac:dyDescent="0.2">
      <c r="J645" s="6"/>
    </row>
    <row r="646" spans="10:10" x14ac:dyDescent="0.2">
      <c r="J646" s="6"/>
    </row>
    <row r="647" spans="10:10" x14ac:dyDescent="0.2">
      <c r="J647" s="6"/>
    </row>
    <row r="648" spans="10:10" x14ac:dyDescent="0.2">
      <c r="J648" s="6"/>
    </row>
    <row r="649" spans="10:10" x14ac:dyDescent="0.2">
      <c r="J649" s="6"/>
    </row>
    <row r="650" spans="10:10" x14ac:dyDescent="0.2">
      <c r="J650" s="6"/>
    </row>
    <row r="651" spans="10:10" x14ac:dyDescent="0.2">
      <c r="J651" s="6"/>
    </row>
    <row r="652" spans="10:10" x14ac:dyDescent="0.2">
      <c r="J652" s="6"/>
    </row>
    <row r="653" spans="10:10" x14ac:dyDescent="0.2">
      <c r="J653" s="6"/>
    </row>
    <row r="654" spans="10:10" x14ac:dyDescent="0.2">
      <c r="J654" s="6"/>
    </row>
    <row r="655" spans="10:10" x14ac:dyDescent="0.2">
      <c r="J655" s="6"/>
    </row>
    <row r="656" spans="10:10" x14ac:dyDescent="0.2">
      <c r="J656" s="6"/>
    </row>
    <row r="657" spans="10:10" x14ac:dyDescent="0.2">
      <c r="J657" s="6"/>
    </row>
    <row r="658" spans="10:10" x14ac:dyDescent="0.2">
      <c r="J658" s="6"/>
    </row>
    <row r="659" spans="10:10" x14ac:dyDescent="0.2">
      <c r="J659" s="6"/>
    </row>
    <row r="660" spans="10:10" x14ac:dyDescent="0.2">
      <c r="J660" s="6"/>
    </row>
    <row r="661" spans="10:10" x14ac:dyDescent="0.2">
      <c r="J661" s="6"/>
    </row>
    <row r="662" spans="10:10" x14ac:dyDescent="0.2">
      <c r="J662" s="6"/>
    </row>
    <row r="663" spans="10:10" x14ac:dyDescent="0.2">
      <c r="J663" s="6"/>
    </row>
    <row r="664" spans="10:10" x14ac:dyDescent="0.2">
      <c r="J664" s="6"/>
    </row>
    <row r="665" spans="10:10" x14ac:dyDescent="0.2">
      <c r="J665" s="6"/>
    </row>
    <row r="666" spans="10:10" x14ac:dyDescent="0.2">
      <c r="J666" s="6"/>
    </row>
    <row r="667" spans="10:10" x14ac:dyDescent="0.2">
      <c r="J667" s="6"/>
    </row>
    <row r="668" spans="10:10" x14ac:dyDescent="0.2">
      <c r="J668" s="6"/>
    </row>
    <row r="669" spans="10:10" x14ac:dyDescent="0.2">
      <c r="J669" s="6"/>
    </row>
    <row r="670" spans="10:10" x14ac:dyDescent="0.2">
      <c r="J670" s="6"/>
    </row>
    <row r="671" spans="10:10" x14ac:dyDescent="0.2">
      <c r="J671" s="6"/>
    </row>
    <row r="672" spans="10:10" x14ac:dyDescent="0.2">
      <c r="J672" s="6"/>
    </row>
    <row r="673" spans="10:10" x14ac:dyDescent="0.2">
      <c r="J673" s="6"/>
    </row>
    <row r="674" spans="10:10" x14ac:dyDescent="0.2">
      <c r="J674" s="6"/>
    </row>
    <row r="675" spans="10:10" x14ac:dyDescent="0.2">
      <c r="J675" s="6"/>
    </row>
    <row r="676" spans="10:10" x14ac:dyDescent="0.2">
      <c r="J676" s="6"/>
    </row>
    <row r="677" spans="10:10" x14ac:dyDescent="0.2">
      <c r="J677" s="6"/>
    </row>
    <row r="678" spans="10:10" x14ac:dyDescent="0.2">
      <c r="J678" s="6"/>
    </row>
    <row r="679" spans="10:10" x14ac:dyDescent="0.2">
      <c r="J679" s="6"/>
    </row>
    <row r="680" spans="10:10" x14ac:dyDescent="0.2">
      <c r="J680" s="6"/>
    </row>
    <row r="681" spans="10:10" x14ac:dyDescent="0.2">
      <c r="J681" s="6"/>
    </row>
    <row r="682" spans="10:10" x14ac:dyDescent="0.2">
      <c r="J682" s="6"/>
    </row>
    <row r="683" spans="10:10" x14ac:dyDescent="0.2">
      <c r="J683" s="6"/>
    </row>
    <row r="684" spans="10:10" x14ac:dyDescent="0.2">
      <c r="J684" s="6"/>
    </row>
    <row r="685" spans="10:10" x14ac:dyDescent="0.2">
      <c r="J685" s="6"/>
    </row>
    <row r="686" spans="10:10" x14ac:dyDescent="0.2">
      <c r="J686" s="6"/>
    </row>
    <row r="687" spans="10:10" x14ac:dyDescent="0.2">
      <c r="J687" s="6"/>
    </row>
    <row r="688" spans="10:10" x14ac:dyDescent="0.2">
      <c r="J688" s="6"/>
    </row>
    <row r="689" spans="10:10" x14ac:dyDescent="0.2">
      <c r="J689" s="6"/>
    </row>
    <row r="690" spans="10:10" x14ac:dyDescent="0.2">
      <c r="J690" s="6"/>
    </row>
    <row r="691" spans="10:10" x14ac:dyDescent="0.2">
      <c r="J691" s="6"/>
    </row>
    <row r="692" spans="10:10" x14ac:dyDescent="0.2">
      <c r="J692" s="6"/>
    </row>
    <row r="693" spans="10:10" x14ac:dyDescent="0.2">
      <c r="J693" s="6"/>
    </row>
    <row r="694" spans="10:10" x14ac:dyDescent="0.2">
      <c r="J694" s="6"/>
    </row>
    <row r="695" spans="10:10" x14ac:dyDescent="0.2">
      <c r="J695" s="6"/>
    </row>
    <row r="696" spans="10:10" x14ac:dyDescent="0.2">
      <c r="J696" s="6"/>
    </row>
    <row r="697" spans="10:10" x14ac:dyDescent="0.2">
      <c r="J697" s="6"/>
    </row>
    <row r="698" spans="10:10" x14ac:dyDescent="0.2">
      <c r="J698" s="6"/>
    </row>
    <row r="699" spans="10:10" x14ac:dyDescent="0.2">
      <c r="J699" s="6"/>
    </row>
    <row r="700" spans="10:10" x14ac:dyDescent="0.2">
      <c r="J700" s="6"/>
    </row>
    <row r="701" spans="10:10" x14ac:dyDescent="0.2">
      <c r="J701" s="6"/>
    </row>
    <row r="702" spans="10:10" x14ac:dyDescent="0.2">
      <c r="J702" s="6"/>
    </row>
    <row r="703" spans="10:10" x14ac:dyDescent="0.2">
      <c r="J703" s="6"/>
    </row>
    <row r="704" spans="10:10" x14ac:dyDescent="0.2">
      <c r="J704" s="6"/>
    </row>
    <row r="705" spans="10:10" x14ac:dyDescent="0.2">
      <c r="J705" s="6"/>
    </row>
    <row r="706" spans="10:10" x14ac:dyDescent="0.2">
      <c r="J706" s="6"/>
    </row>
    <row r="707" spans="10:10" x14ac:dyDescent="0.2">
      <c r="J707" s="6"/>
    </row>
    <row r="708" spans="10:10" x14ac:dyDescent="0.2">
      <c r="J708" s="6"/>
    </row>
    <row r="709" spans="10:10" x14ac:dyDescent="0.2">
      <c r="J709" s="6"/>
    </row>
    <row r="710" spans="10:10" x14ac:dyDescent="0.2">
      <c r="J710" s="6"/>
    </row>
    <row r="711" spans="10:10" x14ac:dyDescent="0.2">
      <c r="J711" s="6"/>
    </row>
    <row r="712" spans="10:10" x14ac:dyDescent="0.2">
      <c r="J712" s="6"/>
    </row>
    <row r="713" spans="10:10" x14ac:dyDescent="0.2">
      <c r="J713" s="6"/>
    </row>
    <row r="714" spans="10:10" x14ac:dyDescent="0.2">
      <c r="J714" s="6"/>
    </row>
    <row r="715" spans="10:10" x14ac:dyDescent="0.2">
      <c r="J715" s="6"/>
    </row>
    <row r="716" spans="10:10" x14ac:dyDescent="0.2">
      <c r="J716" s="6"/>
    </row>
    <row r="717" spans="10:10" x14ac:dyDescent="0.2">
      <c r="J717" s="6"/>
    </row>
    <row r="718" spans="10:10" x14ac:dyDescent="0.2">
      <c r="J718" s="6"/>
    </row>
    <row r="719" spans="10:10" x14ac:dyDescent="0.2">
      <c r="J719" s="6"/>
    </row>
    <row r="720" spans="10:10" x14ac:dyDescent="0.2">
      <c r="J720" s="6"/>
    </row>
    <row r="721" spans="10:10" x14ac:dyDescent="0.2">
      <c r="J721" s="6"/>
    </row>
    <row r="722" spans="10:10" x14ac:dyDescent="0.2">
      <c r="J722" s="6"/>
    </row>
    <row r="723" spans="10:10" x14ac:dyDescent="0.2">
      <c r="J723" s="6"/>
    </row>
    <row r="724" spans="10:10" x14ac:dyDescent="0.2">
      <c r="J724" s="6"/>
    </row>
    <row r="725" spans="10:10" x14ac:dyDescent="0.2">
      <c r="J725" s="6"/>
    </row>
    <row r="726" spans="10:10" x14ac:dyDescent="0.2">
      <c r="J726" s="6"/>
    </row>
    <row r="727" spans="10:10" x14ac:dyDescent="0.2">
      <c r="J727" s="6"/>
    </row>
    <row r="728" spans="10:10" x14ac:dyDescent="0.2">
      <c r="J728" s="6"/>
    </row>
    <row r="729" spans="10:10" x14ac:dyDescent="0.2">
      <c r="J729" s="6"/>
    </row>
    <row r="730" spans="10:10" x14ac:dyDescent="0.2">
      <c r="J730" s="6"/>
    </row>
    <row r="731" spans="10:10" x14ac:dyDescent="0.2">
      <c r="J731" s="6"/>
    </row>
    <row r="732" spans="10:10" x14ac:dyDescent="0.2">
      <c r="J732" s="6"/>
    </row>
    <row r="733" spans="10:10" x14ac:dyDescent="0.2">
      <c r="J733" s="6"/>
    </row>
    <row r="734" spans="10:10" x14ac:dyDescent="0.2">
      <c r="J734" s="6"/>
    </row>
    <row r="735" spans="10:10" x14ac:dyDescent="0.2">
      <c r="J735" s="6"/>
    </row>
    <row r="736" spans="10:10" x14ac:dyDescent="0.2">
      <c r="J736" s="6"/>
    </row>
    <row r="737" spans="10:10" x14ac:dyDescent="0.2">
      <c r="J737" s="6"/>
    </row>
    <row r="738" spans="10:10" x14ac:dyDescent="0.2">
      <c r="J738" s="6"/>
    </row>
    <row r="739" spans="10:10" x14ac:dyDescent="0.2">
      <c r="J739" s="6"/>
    </row>
    <row r="740" spans="10:10" x14ac:dyDescent="0.2">
      <c r="J740" s="6"/>
    </row>
    <row r="741" spans="10:10" x14ac:dyDescent="0.2">
      <c r="J741" s="6"/>
    </row>
    <row r="742" spans="10:10" x14ac:dyDescent="0.2">
      <c r="J742" s="6"/>
    </row>
    <row r="743" spans="10:10" x14ac:dyDescent="0.2">
      <c r="J743" s="6"/>
    </row>
    <row r="744" spans="10:10" x14ac:dyDescent="0.2">
      <c r="J744" s="6"/>
    </row>
    <row r="745" spans="10:10" x14ac:dyDescent="0.2">
      <c r="J745" s="6"/>
    </row>
    <row r="746" spans="10:10" x14ac:dyDescent="0.2">
      <c r="J746" s="6"/>
    </row>
    <row r="747" spans="10:10" x14ac:dyDescent="0.2">
      <c r="J747" s="6"/>
    </row>
    <row r="748" spans="10:10" x14ac:dyDescent="0.2">
      <c r="J748" s="6"/>
    </row>
    <row r="749" spans="10:10" x14ac:dyDescent="0.2">
      <c r="J749" s="6"/>
    </row>
    <row r="750" spans="10:10" x14ac:dyDescent="0.2">
      <c r="J750" s="6"/>
    </row>
    <row r="751" spans="10:10" x14ac:dyDescent="0.2">
      <c r="J751" s="6"/>
    </row>
    <row r="752" spans="10:10" x14ac:dyDescent="0.2">
      <c r="J752" s="6"/>
    </row>
    <row r="753" spans="10:10" x14ac:dyDescent="0.2">
      <c r="J753" s="6"/>
    </row>
    <row r="754" spans="10:10" x14ac:dyDescent="0.2">
      <c r="J754" s="6"/>
    </row>
    <row r="755" spans="10:10" x14ac:dyDescent="0.2">
      <c r="J755" s="6"/>
    </row>
    <row r="756" spans="10:10" x14ac:dyDescent="0.2">
      <c r="J756" s="6"/>
    </row>
    <row r="757" spans="10:10" x14ac:dyDescent="0.2">
      <c r="J757" s="6"/>
    </row>
    <row r="758" spans="10:10" x14ac:dyDescent="0.2">
      <c r="J758" s="6"/>
    </row>
    <row r="759" spans="10:10" x14ac:dyDescent="0.2">
      <c r="J759" s="6"/>
    </row>
    <row r="760" spans="10:10" x14ac:dyDescent="0.2">
      <c r="J760" s="6"/>
    </row>
    <row r="761" spans="10:10" x14ac:dyDescent="0.2">
      <c r="J761" s="6"/>
    </row>
    <row r="762" spans="10:10" x14ac:dyDescent="0.2">
      <c r="J762" s="6"/>
    </row>
    <row r="763" spans="10:10" x14ac:dyDescent="0.2">
      <c r="J763" s="6"/>
    </row>
    <row r="764" spans="10:10" x14ac:dyDescent="0.2">
      <c r="J764" s="6"/>
    </row>
    <row r="765" spans="10:10" x14ac:dyDescent="0.2">
      <c r="J765" s="6"/>
    </row>
    <row r="766" spans="10:10" x14ac:dyDescent="0.2">
      <c r="J766" s="6"/>
    </row>
    <row r="767" spans="10:10" x14ac:dyDescent="0.2">
      <c r="J767" s="6"/>
    </row>
    <row r="768" spans="10:10" x14ac:dyDescent="0.2">
      <c r="J768" s="6"/>
    </row>
    <row r="769" spans="10:10" x14ac:dyDescent="0.2">
      <c r="J769" s="6"/>
    </row>
    <row r="770" spans="10:10" x14ac:dyDescent="0.2">
      <c r="J770" s="6"/>
    </row>
    <row r="771" spans="10:10" x14ac:dyDescent="0.2">
      <c r="J771" s="6"/>
    </row>
    <row r="772" spans="10:10" x14ac:dyDescent="0.2">
      <c r="J772" s="6"/>
    </row>
    <row r="773" spans="10:10" x14ac:dyDescent="0.2">
      <c r="J773" s="6"/>
    </row>
    <row r="774" spans="10:10" x14ac:dyDescent="0.2">
      <c r="J774" s="6"/>
    </row>
    <row r="775" spans="10:10" x14ac:dyDescent="0.2">
      <c r="J775" s="6"/>
    </row>
    <row r="776" spans="10:10" x14ac:dyDescent="0.2">
      <c r="J776" s="6"/>
    </row>
    <row r="777" spans="10:10" x14ac:dyDescent="0.2">
      <c r="J777" s="6"/>
    </row>
    <row r="778" spans="10:10" x14ac:dyDescent="0.2">
      <c r="J778" s="6"/>
    </row>
    <row r="779" spans="10:10" x14ac:dyDescent="0.2">
      <c r="J779" s="6"/>
    </row>
    <row r="780" spans="10:10" x14ac:dyDescent="0.2">
      <c r="J780" s="6"/>
    </row>
    <row r="781" spans="10:10" x14ac:dyDescent="0.2">
      <c r="J781" s="6"/>
    </row>
    <row r="782" spans="10:10" x14ac:dyDescent="0.2">
      <c r="J782" s="6"/>
    </row>
    <row r="783" spans="10:10" x14ac:dyDescent="0.2">
      <c r="J783" s="6"/>
    </row>
    <row r="784" spans="10:10" x14ac:dyDescent="0.2">
      <c r="J784" s="6"/>
    </row>
    <row r="785" spans="10:10" x14ac:dyDescent="0.2">
      <c r="J785" s="6"/>
    </row>
    <row r="786" spans="10:10" x14ac:dyDescent="0.2">
      <c r="J786" s="6"/>
    </row>
    <row r="787" spans="10:10" x14ac:dyDescent="0.2">
      <c r="J787" s="6"/>
    </row>
    <row r="788" spans="10:10" x14ac:dyDescent="0.2">
      <c r="J788" s="6"/>
    </row>
    <row r="789" spans="10:10" x14ac:dyDescent="0.2">
      <c r="J789" s="6"/>
    </row>
    <row r="790" spans="10:10" x14ac:dyDescent="0.2">
      <c r="J790" s="6"/>
    </row>
    <row r="791" spans="10:10" x14ac:dyDescent="0.2">
      <c r="J791" s="6"/>
    </row>
    <row r="792" spans="10:10" x14ac:dyDescent="0.2">
      <c r="J792" s="6"/>
    </row>
    <row r="793" spans="10:10" x14ac:dyDescent="0.2">
      <c r="J793" s="6"/>
    </row>
    <row r="794" spans="10:10" x14ac:dyDescent="0.2">
      <c r="J794" s="6"/>
    </row>
    <row r="795" spans="10:10" x14ac:dyDescent="0.2">
      <c r="J795" s="6"/>
    </row>
    <row r="796" spans="10:10" x14ac:dyDescent="0.2">
      <c r="J796" s="6"/>
    </row>
    <row r="797" spans="10:10" x14ac:dyDescent="0.2">
      <c r="J797" s="6"/>
    </row>
    <row r="798" spans="10:10" x14ac:dyDescent="0.2">
      <c r="J798" s="6"/>
    </row>
    <row r="799" spans="10:10" x14ac:dyDescent="0.2">
      <c r="J799" s="6"/>
    </row>
    <row r="800" spans="10:10" x14ac:dyDescent="0.2">
      <c r="J800" s="6"/>
    </row>
    <row r="801" spans="10:10" x14ac:dyDescent="0.2">
      <c r="J801" s="6"/>
    </row>
    <row r="802" spans="10:10" x14ac:dyDescent="0.2">
      <c r="J802" s="6"/>
    </row>
    <row r="803" spans="10:10" x14ac:dyDescent="0.2">
      <c r="J803" s="6"/>
    </row>
    <row r="804" spans="10:10" x14ac:dyDescent="0.2">
      <c r="J804" s="6"/>
    </row>
    <row r="805" spans="10:10" x14ac:dyDescent="0.2">
      <c r="J805" s="6"/>
    </row>
    <row r="806" spans="10:10" x14ac:dyDescent="0.2">
      <c r="J806" s="6"/>
    </row>
    <row r="807" spans="10:10" x14ac:dyDescent="0.2">
      <c r="J807" s="6"/>
    </row>
    <row r="808" spans="10:10" x14ac:dyDescent="0.2">
      <c r="J808" s="6"/>
    </row>
    <row r="809" spans="10:10" x14ac:dyDescent="0.2">
      <c r="J809" s="6"/>
    </row>
    <row r="810" spans="10:10" x14ac:dyDescent="0.2">
      <c r="J810" s="6"/>
    </row>
    <row r="811" spans="10:10" x14ac:dyDescent="0.2">
      <c r="J811" s="6"/>
    </row>
    <row r="812" spans="10:10" x14ac:dyDescent="0.2">
      <c r="J812" s="6"/>
    </row>
    <row r="813" spans="10:10" x14ac:dyDescent="0.2">
      <c r="J813" s="6"/>
    </row>
    <row r="814" spans="10:10" x14ac:dyDescent="0.2">
      <c r="J814" s="6"/>
    </row>
    <row r="815" spans="10:10" x14ac:dyDescent="0.2">
      <c r="J815" s="6"/>
    </row>
    <row r="816" spans="10:10" x14ac:dyDescent="0.2">
      <c r="J816" s="6"/>
    </row>
    <row r="817" spans="10:10" x14ac:dyDescent="0.2">
      <c r="J817" s="6"/>
    </row>
    <row r="818" spans="10:10" x14ac:dyDescent="0.2">
      <c r="J818" s="6"/>
    </row>
    <row r="819" spans="10:10" x14ac:dyDescent="0.2">
      <c r="J819" s="6"/>
    </row>
    <row r="820" spans="10:10" x14ac:dyDescent="0.2">
      <c r="J820" s="6"/>
    </row>
    <row r="821" spans="10:10" x14ac:dyDescent="0.2">
      <c r="J821" s="6"/>
    </row>
    <row r="822" spans="10:10" x14ac:dyDescent="0.2">
      <c r="J822" s="6"/>
    </row>
    <row r="823" spans="10:10" x14ac:dyDescent="0.2">
      <c r="J823" s="6"/>
    </row>
    <row r="824" spans="10:10" x14ac:dyDescent="0.2">
      <c r="J824" s="6"/>
    </row>
    <row r="825" spans="10:10" x14ac:dyDescent="0.2">
      <c r="J825" s="6"/>
    </row>
    <row r="826" spans="10:10" x14ac:dyDescent="0.2">
      <c r="J826" s="6"/>
    </row>
    <row r="827" spans="10:10" x14ac:dyDescent="0.2">
      <c r="J827" s="6"/>
    </row>
    <row r="828" spans="10:10" x14ac:dyDescent="0.2">
      <c r="J828" s="6"/>
    </row>
    <row r="829" spans="10:10" x14ac:dyDescent="0.2">
      <c r="J829" s="6"/>
    </row>
    <row r="830" spans="10:10" x14ac:dyDescent="0.2">
      <c r="J830" s="6"/>
    </row>
    <row r="831" spans="10:10" x14ac:dyDescent="0.2">
      <c r="J831" s="6"/>
    </row>
    <row r="832" spans="10:10" x14ac:dyDescent="0.2">
      <c r="J832" s="6"/>
    </row>
    <row r="833" spans="10:10" x14ac:dyDescent="0.2">
      <c r="J833" s="6"/>
    </row>
    <row r="834" spans="10:10" x14ac:dyDescent="0.2">
      <c r="J834" s="6"/>
    </row>
    <row r="835" spans="10:10" x14ac:dyDescent="0.2">
      <c r="J835" s="6"/>
    </row>
    <row r="836" spans="10:10" x14ac:dyDescent="0.2">
      <c r="J836" s="6"/>
    </row>
    <row r="837" spans="10:10" x14ac:dyDescent="0.2">
      <c r="J837" s="6"/>
    </row>
    <row r="838" spans="10:10" x14ac:dyDescent="0.2">
      <c r="J838" s="6"/>
    </row>
    <row r="839" spans="10:10" x14ac:dyDescent="0.2">
      <c r="J839" s="6"/>
    </row>
    <row r="840" spans="10:10" x14ac:dyDescent="0.2">
      <c r="J840" s="6"/>
    </row>
    <row r="841" spans="10:10" x14ac:dyDescent="0.2">
      <c r="J841" s="6"/>
    </row>
    <row r="842" spans="10:10" x14ac:dyDescent="0.2">
      <c r="J842" s="6"/>
    </row>
    <row r="843" spans="10:10" x14ac:dyDescent="0.2">
      <c r="J843" s="6"/>
    </row>
    <row r="844" spans="10:10" x14ac:dyDescent="0.2">
      <c r="J844" s="6"/>
    </row>
    <row r="845" spans="10:10" x14ac:dyDescent="0.2">
      <c r="J845" s="6"/>
    </row>
    <row r="846" spans="10:10" x14ac:dyDescent="0.2">
      <c r="J846" s="6"/>
    </row>
    <row r="847" spans="10:10" x14ac:dyDescent="0.2">
      <c r="J847" s="6"/>
    </row>
    <row r="848" spans="10:10" x14ac:dyDescent="0.2">
      <c r="J848" s="6"/>
    </row>
    <row r="849" spans="10:10" x14ac:dyDescent="0.2">
      <c r="J849" s="6"/>
    </row>
    <row r="850" spans="10:10" x14ac:dyDescent="0.2">
      <c r="J850" s="6"/>
    </row>
    <row r="851" spans="10:10" x14ac:dyDescent="0.2">
      <c r="J851" s="6"/>
    </row>
    <row r="852" spans="10:10" x14ac:dyDescent="0.2">
      <c r="J852" s="6"/>
    </row>
    <row r="853" spans="10:10" x14ac:dyDescent="0.2">
      <c r="J853" s="6"/>
    </row>
    <row r="854" spans="10:10" x14ac:dyDescent="0.2">
      <c r="J854" s="6"/>
    </row>
    <row r="855" spans="10:10" x14ac:dyDescent="0.2">
      <c r="J855" s="6"/>
    </row>
    <row r="856" spans="10:10" x14ac:dyDescent="0.2">
      <c r="J856" s="6"/>
    </row>
    <row r="857" spans="10:10" x14ac:dyDescent="0.2">
      <c r="J857" s="6"/>
    </row>
    <row r="858" spans="10:10" x14ac:dyDescent="0.2">
      <c r="J858" s="6"/>
    </row>
    <row r="859" spans="10:10" x14ac:dyDescent="0.2">
      <c r="J859" s="6"/>
    </row>
    <row r="860" spans="10:10" x14ac:dyDescent="0.2">
      <c r="J860" s="6"/>
    </row>
    <row r="861" spans="10:10" x14ac:dyDescent="0.2">
      <c r="J861" s="6"/>
    </row>
    <row r="862" spans="10:10" x14ac:dyDescent="0.2">
      <c r="J862" s="6"/>
    </row>
    <row r="863" spans="10:10" x14ac:dyDescent="0.2">
      <c r="J863" s="6"/>
    </row>
    <row r="864" spans="10:10" x14ac:dyDescent="0.2">
      <c r="J864" s="6"/>
    </row>
    <row r="865" spans="10:10" x14ac:dyDescent="0.2">
      <c r="J865" s="6"/>
    </row>
    <row r="866" spans="10:10" x14ac:dyDescent="0.2">
      <c r="J866" s="6"/>
    </row>
    <row r="867" spans="10:10" x14ac:dyDescent="0.2">
      <c r="J867" s="6"/>
    </row>
    <row r="868" spans="10:10" x14ac:dyDescent="0.2">
      <c r="J868" s="6"/>
    </row>
    <row r="869" spans="10:10" x14ac:dyDescent="0.2">
      <c r="J869" s="6"/>
    </row>
    <row r="870" spans="10:10" x14ac:dyDescent="0.2">
      <c r="J870" s="6"/>
    </row>
    <row r="871" spans="10:10" x14ac:dyDescent="0.2">
      <c r="J871" s="6"/>
    </row>
    <row r="872" spans="10:10" x14ac:dyDescent="0.2">
      <c r="J872" s="6"/>
    </row>
    <row r="873" spans="10:10" x14ac:dyDescent="0.2">
      <c r="J873" s="6"/>
    </row>
    <row r="874" spans="10:10" x14ac:dyDescent="0.2">
      <c r="J874" s="6"/>
    </row>
    <row r="875" spans="10:10" x14ac:dyDescent="0.2">
      <c r="J875" s="6"/>
    </row>
    <row r="876" spans="10:10" x14ac:dyDescent="0.2">
      <c r="J876" s="6"/>
    </row>
    <row r="877" spans="10:10" x14ac:dyDescent="0.2">
      <c r="J877" s="6"/>
    </row>
    <row r="878" spans="10:10" x14ac:dyDescent="0.2">
      <c r="J878" s="6"/>
    </row>
    <row r="879" spans="10:10" x14ac:dyDescent="0.2">
      <c r="J879" s="6"/>
    </row>
    <row r="880" spans="10:10" x14ac:dyDescent="0.2">
      <c r="J880" s="6"/>
    </row>
    <row r="881" spans="10:10" x14ac:dyDescent="0.2">
      <c r="J881" s="6"/>
    </row>
    <row r="882" spans="10:10" x14ac:dyDescent="0.2">
      <c r="J882" s="6"/>
    </row>
    <row r="883" spans="10:10" x14ac:dyDescent="0.2">
      <c r="J883" s="6"/>
    </row>
    <row r="884" spans="10:10" x14ac:dyDescent="0.2">
      <c r="J884" s="6"/>
    </row>
    <row r="885" spans="10:10" x14ac:dyDescent="0.2">
      <c r="J885" s="6"/>
    </row>
    <row r="886" spans="10:10" x14ac:dyDescent="0.2">
      <c r="J886" s="6"/>
    </row>
    <row r="887" spans="10:10" x14ac:dyDescent="0.2">
      <c r="J887" s="6"/>
    </row>
    <row r="888" spans="10:10" x14ac:dyDescent="0.2">
      <c r="J888" s="6"/>
    </row>
    <row r="889" spans="10:10" x14ac:dyDescent="0.2">
      <c r="J889" s="6"/>
    </row>
    <row r="890" spans="10:10" x14ac:dyDescent="0.2">
      <c r="J890" s="6"/>
    </row>
    <row r="891" spans="10:10" x14ac:dyDescent="0.2">
      <c r="J891" s="6"/>
    </row>
    <row r="892" spans="10:10" x14ac:dyDescent="0.2">
      <c r="J892" s="6"/>
    </row>
    <row r="893" spans="10:10" x14ac:dyDescent="0.2">
      <c r="J893" s="6"/>
    </row>
    <row r="894" spans="10:10" x14ac:dyDescent="0.2">
      <c r="J894" s="6"/>
    </row>
    <row r="895" spans="10:10" x14ac:dyDescent="0.2">
      <c r="J895" s="6"/>
    </row>
    <row r="896" spans="10:10" x14ac:dyDescent="0.2">
      <c r="J896" s="6"/>
    </row>
    <row r="897" spans="10:10" x14ac:dyDescent="0.2">
      <c r="J897" s="6"/>
    </row>
    <row r="898" spans="10:10" x14ac:dyDescent="0.2">
      <c r="J898" s="6"/>
    </row>
    <row r="899" spans="10:10" x14ac:dyDescent="0.2">
      <c r="J899" s="6"/>
    </row>
    <row r="900" spans="10:10" x14ac:dyDescent="0.2">
      <c r="J900" s="6"/>
    </row>
    <row r="901" spans="10:10" x14ac:dyDescent="0.2">
      <c r="J901" s="6"/>
    </row>
    <row r="902" spans="10:10" x14ac:dyDescent="0.2">
      <c r="J902" s="6"/>
    </row>
    <row r="903" spans="10:10" x14ac:dyDescent="0.2">
      <c r="J903" s="6"/>
    </row>
    <row r="904" spans="10:10" x14ac:dyDescent="0.2">
      <c r="J904" s="6"/>
    </row>
    <row r="905" spans="10:10" x14ac:dyDescent="0.2">
      <c r="J905" s="6"/>
    </row>
    <row r="906" spans="10:10" x14ac:dyDescent="0.2">
      <c r="J906" s="6"/>
    </row>
    <row r="907" spans="10:10" x14ac:dyDescent="0.2">
      <c r="J907" s="6"/>
    </row>
    <row r="908" spans="10:10" x14ac:dyDescent="0.2">
      <c r="J908" s="6"/>
    </row>
    <row r="909" spans="10:10" x14ac:dyDescent="0.2">
      <c r="J909" s="6"/>
    </row>
    <row r="910" spans="10:10" x14ac:dyDescent="0.2">
      <c r="J910" s="6"/>
    </row>
    <row r="911" spans="10:10" x14ac:dyDescent="0.2">
      <c r="J911" s="6"/>
    </row>
    <row r="912" spans="10:10" x14ac:dyDescent="0.2">
      <c r="J912" s="6"/>
    </row>
    <row r="913" spans="10:10" x14ac:dyDescent="0.2">
      <c r="J913" s="6"/>
    </row>
    <row r="914" spans="10:10" x14ac:dyDescent="0.2">
      <c r="J914" s="6"/>
    </row>
    <row r="915" spans="10:10" x14ac:dyDescent="0.2">
      <c r="J915" s="6"/>
    </row>
    <row r="916" spans="10:10" x14ac:dyDescent="0.2">
      <c r="J916" s="6"/>
    </row>
    <row r="917" spans="10:10" x14ac:dyDescent="0.2">
      <c r="J917" s="6"/>
    </row>
    <row r="918" spans="10:10" x14ac:dyDescent="0.2">
      <c r="J918" s="6"/>
    </row>
    <row r="919" spans="10:10" x14ac:dyDescent="0.2">
      <c r="J919" s="6"/>
    </row>
    <row r="920" spans="10:10" x14ac:dyDescent="0.2">
      <c r="J920" s="6"/>
    </row>
    <row r="921" spans="10:10" x14ac:dyDescent="0.2">
      <c r="J921" s="6"/>
    </row>
    <row r="922" spans="10:10" x14ac:dyDescent="0.2">
      <c r="J922" s="6"/>
    </row>
    <row r="923" spans="10:10" x14ac:dyDescent="0.2">
      <c r="J923" s="6"/>
    </row>
    <row r="924" spans="10:10" x14ac:dyDescent="0.2">
      <c r="J924" s="6"/>
    </row>
    <row r="925" spans="10:10" x14ac:dyDescent="0.2">
      <c r="J925" s="6"/>
    </row>
    <row r="926" spans="10:10" x14ac:dyDescent="0.2">
      <c r="J926" s="6"/>
    </row>
    <row r="927" spans="10:10" x14ac:dyDescent="0.2">
      <c r="J927" s="6"/>
    </row>
    <row r="928" spans="10:10" x14ac:dyDescent="0.2">
      <c r="J928" s="6"/>
    </row>
    <row r="929" spans="10:10" x14ac:dyDescent="0.2">
      <c r="J929" s="6"/>
    </row>
    <row r="930" spans="10:10" x14ac:dyDescent="0.2">
      <c r="J930" s="6"/>
    </row>
    <row r="931" spans="10:10" x14ac:dyDescent="0.2">
      <c r="J931" s="6"/>
    </row>
    <row r="932" spans="10:10" x14ac:dyDescent="0.2">
      <c r="J932" s="6"/>
    </row>
    <row r="933" spans="10:10" x14ac:dyDescent="0.2">
      <c r="J933" s="6"/>
    </row>
    <row r="934" spans="10:10" x14ac:dyDescent="0.2">
      <c r="J934" s="6"/>
    </row>
    <row r="935" spans="10:10" x14ac:dyDescent="0.2">
      <c r="J935" s="6"/>
    </row>
    <row r="936" spans="10:10" x14ac:dyDescent="0.2">
      <c r="J936" s="6"/>
    </row>
    <row r="937" spans="10:10" x14ac:dyDescent="0.2">
      <c r="J937" s="6"/>
    </row>
    <row r="938" spans="10:10" x14ac:dyDescent="0.2">
      <c r="J938" s="6"/>
    </row>
    <row r="939" spans="10:10" x14ac:dyDescent="0.2">
      <c r="J939" s="6"/>
    </row>
    <row r="940" spans="10:10" x14ac:dyDescent="0.2">
      <c r="J940" s="6"/>
    </row>
    <row r="941" spans="10:10" x14ac:dyDescent="0.2">
      <c r="J941" s="6"/>
    </row>
    <row r="942" spans="10:10" x14ac:dyDescent="0.2">
      <c r="J942" s="6"/>
    </row>
    <row r="943" spans="10:10" x14ac:dyDescent="0.2">
      <c r="J943" s="6"/>
    </row>
    <row r="944" spans="10:10" x14ac:dyDescent="0.2">
      <c r="J944" s="6"/>
    </row>
    <row r="945" spans="10:10" x14ac:dyDescent="0.2">
      <c r="J945" s="6"/>
    </row>
    <row r="946" spans="10:10" x14ac:dyDescent="0.2">
      <c r="J946" s="6"/>
    </row>
    <row r="947" spans="10:10" x14ac:dyDescent="0.2">
      <c r="J947" s="6"/>
    </row>
    <row r="948" spans="10:10" x14ac:dyDescent="0.2">
      <c r="J948" s="6"/>
    </row>
    <row r="949" spans="10:10" x14ac:dyDescent="0.2">
      <c r="J949" s="6"/>
    </row>
    <row r="950" spans="10:10" x14ac:dyDescent="0.2">
      <c r="J950" s="6"/>
    </row>
    <row r="951" spans="10:10" x14ac:dyDescent="0.2">
      <c r="J951" s="6"/>
    </row>
    <row r="952" spans="10:10" x14ac:dyDescent="0.2">
      <c r="J952" s="6"/>
    </row>
    <row r="953" spans="10:10" x14ac:dyDescent="0.2">
      <c r="J953" s="6"/>
    </row>
    <row r="954" spans="10:10" x14ac:dyDescent="0.2">
      <c r="J954" s="6"/>
    </row>
    <row r="955" spans="10:10" x14ac:dyDescent="0.2">
      <c r="J955" s="6"/>
    </row>
    <row r="956" spans="10:10" x14ac:dyDescent="0.2">
      <c r="J956" s="6"/>
    </row>
    <row r="957" spans="10:10" x14ac:dyDescent="0.2">
      <c r="J957" s="6"/>
    </row>
    <row r="958" spans="10:10" x14ac:dyDescent="0.2">
      <c r="J958" s="6"/>
    </row>
    <row r="959" spans="10:10" x14ac:dyDescent="0.2">
      <c r="J959" s="6"/>
    </row>
    <row r="960" spans="10:10" x14ac:dyDescent="0.2">
      <c r="J960" s="6"/>
    </row>
    <row r="961" spans="10:10" x14ac:dyDescent="0.2">
      <c r="J961" s="6"/>
    </row>
    <row r="962" spans="10:10" x14ac:dyDescent="0.2">
      <c r="J962" s="6"/>
    </row>
    <row r="963" spans="10:10" x14ac:dyDescent="0.2">
      <c r="J963" s="6"/>
    </row>
    <row r="964" spans="10:10" x14ac:dyDescent="0.2">
      <c r="J964" s="6"/>
    </row>
    <row r="965" spans="10:10" x14ac:dyDescent="0.2">
      <c r="J965" s="6"/>
    </row>
    <row r="966" spans="10:10" x14ac:dyDescent="0.2">
      <c r="J966" s="6"/>
    </row>
    <row r="967" spans="10:10" x14ac:dyDescent="0.2">
      <c r="J967" s="6"/>
    </row>
    <row r="968" spans="10:10" x14ac:dyDescent="0.2">
      <c r="J968" s="6"/>
    </row>
    <row r="969" spans="10:10" x14ac:dyDescent="0.2">
      <c r="J969" s="6"/>
    </row>
    <row r="970" spans="10:10" x14ac:dyDescent="0.2">
      <c r="J970" s="6"/>
    </row>
    <row r="971" spans="10:10" x14ac:dyDescent="0.2">
      <c r="J971" s="6"/>
    </row>
    <row r="972" spans="10:10" x14ac:dyDescent="0.2">
      <c r="J972" s="6"/>
    </row>
    <row r="973" spans="10:10" x14ac:dyDescent="0.2">
      <c r="J973" s="6"/>
    </row>
    <row r="974" spans="10:10" x14ac:dyDescent="0.2">
      <c r="J974" s="6"/>
    </row>
    <row r="975" spans="10:10" x14ac:dyDescent="0.2">
      <c r="J975" s="6"/>
    </row>
    <row r="976" spans="10:10" x14ac:dyDescent="0.2">
      <c r="J976" s="6"/>
    </row>
    <row r="977" spans="10:10" x14ac:dyDescent="0.2">
      <c r="J977" s="6"/>
    </row>
    <row r="978" spans="10:10" x14ac:dyDescent="0.2">
      <c r="J978" s="6"/>
    </row>
    <row r="979" spans="10:10" x14ac:dyDescent="0.2">
      <c r="J979" s="6"/>
    </row>
    <row r="980" spans="10:10" x14ac:dyDescent="0.2">
      <c r="J980" s="6"/>
    </row>
    <row r="981" spans="10:10" x14ac:dyDescent="0.2">
      <c r="J981" s="6"/>
    </row>
    <row r="982" spans="10:10" x14ac:dyDescent="0.2">
      <c r="J982" s="6"/>
    </row>
    <row r="983" spans="10:10" x14ac:dyDescent="0.2">
      <c r="J983" s="6"/>
    </row>
    <row r="984" spans="10:10" x14ac:dyDescent="0.2">
      <c r="J984" s="6"/>
    </row>
    <row r="985" spans="10:10" x14ac:dyDescent="0.2">
      <c r="J985" s="6"/>
    </row>
    <row r="986" spans="10:10" x14ac:dyDescent="0.2">
      <c r="J986" s="6"/>
    </row>
    <row r="987" spans="10:10" x14ac:dyDescent="0.2">
      <c r="J987" s="6"/>
    </row>
    <row r="988" spans="10:10" x14ac:dyDescent="0.2">
      <c r="J988" s="6"/>
    </row>
    <row r="989" spans="10:10" x14ac:dyDescent="0.2">
      <c r="J989" s="6"/>
    </row>
    <row r="990" spans="10:10" x14ac:dyDescent="0.2">
      <c r="J990" s="6"/>
    </row>
    <row r="991" spans="10:10" x14ac:dyDescent="0.2">
      <c r="J991" s="6"/>
    </row>
    <row r="992" spans="10:10" x14ac:dyDescent="0.2">
      <c r="J992" s="6"/>
    </row>
    <row r="993" spans="10:10" x14ac:dyDescent="0.2">
      <c r="J993" s="6"/>
    </row>
    <row r="994" spans="10:10" x14ac:dyDescent="0.2">
      <c r="J994" s="6"/>
    </row>
    <row r="995" spans="10:10" x14ac:dyDescent="0.2">
      <c r="J995" s="6"/>
    </row>
    <row r="996" spans="10:10" x14ac:dyDescent="0.2">
      <c r="J996" s="6"/>
    </row>
    <row r="997" spans="10:10" x14ac:dyDescent="0.2">
      <c r="J997" s="6"/>
    </row>
    <row r="998" spans="10:10" x14ac:dyDescent="0.2">
      <c r="J998" s="6"/>
    </row>
    <row r="999" spans="10:10" x14ac:dyDescent="0.2">
      <c r="J999" s="6"/>
    </row>
    <row r="1000" spans="10:10" x14ac:dyDescent="0.2">
      <c r="J1000" s="6"/>
    </row>
    <row r="1001" spans="10:10" x14ac:dyDescent="0.2">
      <c r="J1001" s="6"/>
    </row>
    <row r="1002" spans="10:10" x14ac:dyDescent="0.2">
      <c r="J1002" s="6"/>
    </row>
    <row r="1003" spans="10:10" x14ac:dyDescent="0.2">
      <c r="J1003" s="6"/>
    </row>
    <row r="1004" spans="10:10" x14ac:dyDescent="0.2">
      <c r="J1004" s="6"/>
    </row>
    <row r="1005" spans="10:10" x14ac:dyDescent="0.2">
      <c r="J1005" s="6"/>
    </row>
    <row r="1006" spans="10:10" x14ac:dyDescent="0.2">
      <c r="J1006" s="6"/>
    </row>
    <row r="1007" spans="10:10" x14ac:dyDescent="0.2">
      <c r="J1007" s="6"/>
    </row>
    <row r="1008" spans="10:10" x14ac:dyDescent="0.2">
      <c r="J1008" s="6"/>
    </row>
    <row r="1009" spans="10:10" x14ac:dyDescent="0.2">
      <c r="J1009" s="6"/>
    </row>
    <row r="1010" spans="10:10" x14ac:dyDescent="0.2">
      <c r="J1010" s="6"/>
    </row>
    <row r="1011" spans="10:10" x14ac:dyDescent="0.2">
      <c r="J1011" s="6"/>
    </row>
    <row r="1012" spans="10:10" x14ac:dyDescent="0.2">
      <c r="J1012" s="6"/>
    </row>
    <row r="1013" spans="10:10" x14ac:dyDescent="0.2">
      <c r="J1013" s="6"/>
    </row>
    <row r="1014" spans="10:10" x14ac:dyDescent="0.2">
      <c r="J1014" s="6"/>
    </row>
    <row r="1015" spans="10:10" x14ac:dyDescent="0.2">
      <c r="J1015" s="6"/>
    </row>
    <row r="1016" spans="10:10" x14ac:dyDescent="0.2">
      <c r="J1016" s="6"/>
    </row>
    <row r="1017" spans="10:10" x14ac:dyDescent="0.2">
      <c r="J1017" s="6"/>
    </row>
    <row r="1018" spans="10:10" x14ac:dyDescent="0.2">
      <c r="J1018" s="6"/>
    </row>
    <row r="1019" spans="10:10" x14ac:dyDescent="0.2">
      <c r="J1019" s="6"/>
    </row>
    <row r="1020" spans="10:10" x14ac:dyDescent="0.2">
      <c r="J1020" s="6"/>
    </row>
    <row r="1021" spans="10:10" x14ac:dyDescent="0.2">
      <c r="J1021" s="6"/>
    </row>
    <row r="1022" spans="10:10" x14ac:dyDescent="0.2">
      <c r="J1022" s="6"/>
    </row>
    <row r="1023" spans="10:10" x14ac:dyDescent="0.2">
      <c r="J1023" s="6"/>
    </row>
    <row r="1024" spans="10:10" x14ac:dyDescent="0.2">
      <c r="J1024" s="6"/>
    </row>
    <row r="1025" spans="10:10" x14ac:dyDescent="0.2">
      <c r="J1025" s="6"/>
    </row>
    <row r="1026" spans="10:10" x14ac:dyDescent="0.2">
      <c r="J1026" s="6"/>
    </row>
    <row r="1027" spans="10:10" x14ac:dyDescent="0.2">
      <c r="J1027" s="6"/>
    </row>
    <row r="1028" spans="10:10" x14ac:dyDescent="0.2">
      <c r="J1028" s="6"/>
    </row>
    <row r="1029" spans="10:10" x14ac:dyDescent="0.2">
      <c r="J1029" s="6"/>
    </row>
    <row r="1030" spans="10:10" x14ac:dyDescent="0.2">
      <c r="J1030" s="6"/>
    </row>
    <row r="1031" spans="10:10" x14ac:dyDescent="0.2">
      <c r="J1031" s="6"/>
    </row>
    <row r="1032" spans="10:10" x14ac:dyDescent="0.2">
      <c r="J1032" s="6"/>
    </row>
    <row r="1033" spans="10:10" x14ac:dyDescent="0.2">
      <c r="J1033" s="6"/>
    </row>
    <row r="1034" spans="10:10" x14ac:dyDescent="0.2">
      <c r="J1034" s="6"/>
    </row>
    <row r="1035" spans="10:10" x14ac:dyDescent="0.2">
      <c r="J1035" s="6"/>
    </row>
    <row r="1036" spans="10:10" x14ac:dyDescent="0.2">
      <c r="J1036" s="6"/>
    </row>
    <row r="1037" spans="10:10" x14ac:dyDescent="0.2">
      <c r="J1037" s="6"/>
    </row>
    <row r="1038" spans="10:10" x14ac:dyDescent="0.2">
      <c r="J1038" s="6"/>
    </row>
    <row r="1039" spans="10:10" x14ac:dyDescent="0.2">
      <c r="J1039" s="6"/>
    </row>
    <row r="1040" spans="10:10" x14ac:dyDescent="0.2">
      <c r="J1040" s="6"/>
    </row>
    <row r="1041" spans="10:10" x14ac:dyDescent="0.2">
      <c r="J1041" s="6"/>
    </row>
    <row r="1042" spans="10:10" x14ac:dyDescent="0.2">
      <c r="J1042" s="6"/>
    </row>
    <row r="1043" spans="10:10" x14ac:dyDescent="0.2">
      <c r="J1043" s="6"/>
    </row>
    <row r="1044" spans="10:10" x14ac:dyDescent="0.2">
      <c r="J1044" s="6"/>
    </row>
    <row r="1045" spans="10:10" x14ac:dyDescent="0.2">
      <c r="J1045" s="6"/>
    </row>
    <row r="1046" spans="10:10" x14ac:dyDescent="0.2">
      <c r="J1046" s="6"/>
    </row>
    <row r="1047" spans="10:10" x14ac:dyDescent="0.2">
      <c r="J1047" s="6"/>
    </row>
    <row r="1048" spans="10:10" x14ac:dyDescent="0.2">
      <c r="J1048" s="6"/>
    </row>
    <row r="1049" spans="10:10" x14ac:dyDescent="0.2">
      <c r="J1049" s="6"/>
    </row>
    <row r="1050" spans="10:10" x14ac:dyDescent="0.2">
      <c r="J1050" s="6"/>
    </row>
    <row r="1051" spans="10:10" x14ac:dyDescent="0.2">
      <c r="J1051" s="6"/>
    </row>
    <row r="1052" spans="10:10" x14ac:dyDescent="0.2">
      <c r="J1052" s="6"/>
    </row>
    <row r="1053" spans="10:10" x14ac:dyDescent="0.2">
      <c r="J1053" s="6"/>
    </row>
    <row r="1054" spans="10:10" x14ac:dyDescent="0.2">
      <c r="J1054" s="6"/>
    </row>
    <row r="1055" spans="10:10" x14ac:dyDescent="0.2">
      <c r="J1055" s="6"/>
    </row>
    <row r="1056" spans="10:10" x14ac:dyDescent="0.2">
      <c r="J1056" s="6"/>
    </row>
    <row r="1057" spans="10:10" x14ac:dyDescent="0.2">
      <c r="J1057" s="6"/>
    </row>
    <row r="1058" spans="10:10" x14ac:dyDescent="0.2">
      <c r="J1058" s="6"/>
    </row>
    <row r="1059" spans="10:10" x14ac:dyDescent="0.2">
      <c r="J1059" s="6"/>
    </row>
    <row r="1060" spans="10:10" x14ac:dyDescent="0.2">
      <c r="J1060" s="6"/>
    </row>
    <row r="1061" spans="10:10" x14ac:dyDescent="0.2">
      <c r="J1061" s="6"/>
    </row>
    <row r="1062" spans="10:10" x14ac:dyDescent="0.2">
      <c r="J1062" s="6"/>
    </row>
    <row r="1063" spans="10:10" x14ac:dyDescent="0.2">
      <c r="J1063" s="6"/>
    </row>
    <row r="1064" spans="10:10" x14ac:dyDescent="0.2">
      <c r="J1064" s="6"/>
    </row>
    <row r="1065" spans="10:10" x14ac:dyDescent="0.2">
      <c r="J1065" s="6"/>
    </row>
    <row r="1066" spans="10:10" x14ac:dyDescent="0.2">
      <c r="J1066" s="6"/>
    </row>
    <row r="1067" spans="10:10" x14ac:dyDescent="0.2">
      <c r="J1067" s="6"/>
    </row>
    <row r="1068" spans="10:10" x14ac:dyDescent="0.2">
      <c r="J1068" s="6"/>
    </row>
    <row r="1069" spans="10:10" x14ac:dyDescent="0.2">
      <c r="J1069" s="6"/>
    </row>
    <row r="1070" spans="10:10" x14ac:dyDescent="0.2">
      <c r="J1070" s="6"/>
    </row>
    <row r="1071" spans="10:10" x14ac:dyDescent="0.2">
      <c r="J1071" s="6"/>
    </row>
    <row r="1072" spans="10:10" x14ac:dyDescent="0.2">
      <c r="J1072" s="6"/>
    </row>
    <row r="1073" spans="10:10" x14ac:dyDescent="0.2">
      <c r="J1073" s="6"/>
    </row>
    <row r="1074" spans="10:10" x14ac:dyDescent="0.2">
      <c r="J1074" s="6"/>
    </row>
    <row r="1075" spans="10:10" x14ac:dyDescent="0.2">
      <c r="J1075" s="6"/>
    </row>
    <row r="1076" spans="10:10" x14ac:dyDescent="0.2">
      <c r="J1076" s="6"/>
    </row>
    <row r="1077" spans="10:10" x14ac:dyDescent="0.2">
      <c r="J1077" s="6"/>
    </row>
    <row r="1078" spans="10:10" x14ac:dyDescent="0.2">
      <c r="J1078" s="6"/>
    </row>
    <row r="1079" spans="10:10" x14ac:dyDescent="0.2">
      <c r="J1079" s="6"/>
    </row>
    <row r="1080" spans="10:10" x14ac:dyDescent="0.2">
      <c r="J1080" s="6"/>
    </row>
    <row r="1081" spans="10:10" x14ac:dyDescent="0.2">
      <c r="J1081" s="6"/>
    </row>
    <row r="1082" spans="10:10" x14ac:dyDescent="0.2">
      <c r="J1082" s="6"/>
    </row>
    <row r="1083" spans="10:10" x14ac:dyDescent="0.2">
      <c r="J1083" s="6"/>
    </row>
    <row r="1084" spans="10:10" x14ac:dyDescent="0.2">
      <c r="J1084" s="6"/>
    </row>
    <row r="1085" spans="10:10" x14ac:dyDescent="0.2">
      <c r="J1085" s="6"/>
    </row>
    <row r="1086" spans="10:10" x14ac:dyDescent="0.2">
      <c r="J1086" s="6"/>
    </row>
  </sheetData>
  <sheetProtection algorithmName="SHA-512" hashValue="v9QTmFL/RNBdAexaUiH3D31eN7JJ85vbkD/VjBFwlDwMuFVDA+hwgh5QQYC8nhYqMkER3Z8hlaqOp3Ttd7F4sA==" saltValue="KGzY8d8BfuLrfqcaUwt78A==" spinCount="100000" sheet="1" objects="1" scenarios="1" formatRows="0" insertColumns="0" insertRows="0" insertHyperlinks="0" deleteColumns="0" deleteRows="0" selectLockedCells="1" sort="0" autoFilter="0" pivotTables="0" selectUnlockedCells="1"/>
  <mergeCells count="175">
    <mergeCell ref="F175:I175"/>
    <mergeCell ref="F176:I176"/>
    <mergeCell ref="F169:I169"/>
    <mergeCell ref="F171:I171"/>
    <mergeCell ref="F172:I172"/>
    <mergeCell ref="F174:I174"/>
    <mergeCell ref="F161:I161"/>
    <mergeCell ref="F164:I164"/>
    <mergeCell ref="F167:I167"/>
    <mergeCell ref="F170:I170"/>
    <mergeCell ref="F173:I173"/>
    <mergeCell ref="F157:I157"/>
    <mergeCell ref="F158:I158"/>
    <mergeCell ref="F159:I159"/>
    <mergeCell ref="F136:I136"/>
    <mergeCell ref="F137:I137"/>
    <mergeCell ref="F121:I121"/>
    <mergeCell ref="F125:I125"/>
    <mergeCell ref="F126:I126"/>
    <mergeCell ref="F127:I127"/>
    <mergeCell ref="F123:I123"/>
    <mergeCell ref="F131:I131"/>
    <mergeCell ref="F124:I124"/>
    <mergeCell ref="F129:I129"/>
    <mergeCell ref="F130:I130"/>
    <mergeCell ref="F147:I147"/>
    <mergeCell ref="F165:I165"/>
    <mergeCell ref="F166:I166"/>
    <mergeCell ref="F168:I168"/>
    <mergeCell ref="F107:I107"/>
    <mergeCell ref="F112:I112"/>
    <mergeCell ref="F86:I86"/>
    <mergeCell ref="F96:I96"/>
    <mergeCell ref="F106:I106"/>
    <mergeCell ref="F97:I97"/>
    <mergeCell ref="F98:I98"/>
    <mergeCell ref="F101:I101"/>
    <mergeCell ref="F91:I91"/>
    <mergeCell ref="F92:I92"/>
    <mergeCell ref="F95:I95"/>
    <mergeCell ref="F99:I99"/>
    <mergeCell ref="F100:I100"/>
    <mergeCell ref="F93:I93"/>
    <mergeCell ref="F94:I94"/>
    <mergeCell ref="F102:I102"/>
    <mergeCell ref="F103:I103"/>
    <mergeCell ref="F105:I105"/>
    <mergeCell ref="F114:I114"/>
    <mergeCell ref="F115:I115"/>
    <mergeCell ref="F156:I156"/>
    <mergeCell ref="F75:I75"/>
    <mergeCell ref="F76:I76"/>
    <mergeCell ref="F77:I77"/>
    <mergeCell ref="F88:I88"/>
    <mergeCell ref="F89:I89"/>
    <mergeCell ref="F90:I90"/>
    <mergeCell ref="F84:I84"/>
    <mergeCell ref="F79:I79"/>
    <mergeCell ref="F85:I85"/>
    <mergeCell ref="F78:I78"/>
    <mergeCell ref="F87:I87"/>
    <mergeCell ref="F80:I80"/>
    <mergeCell ref="F81:I81"/>
    <mergeCell ref="F82:I82"/>
    <mergeCell ref="F83:I83"/>
    <mergeCell ref="B6:D6"/>
    <mergeCell ref="B12:J12"/>
    <mergeCell ref="B13:J13"/>
    <mergeCell ref="B14:J14"/>
    <mergeCell ref="F15:I15"/>
    <mergeCell ref="F17:I17"/>
    <mergeCell ref="F16:I16"/>
    <mergeCell ref="F28:I28"/>
    <mergeCell ref="F29:I29"/>
    <mergeCell ref="F20:I20"/>
    <mergeCell ref="F21:I21"/>
    <mergeCell ref="F22:I22"/>
    <mergeCell ref="F24:I24"/>
    <mergeCell ref="F25:I25"/>
    <mergeCell ref="F19:I19"/>
    <mergeCell ref="F23:I23"/>
    <mergeCell ref="F18:I18"/>
    <mergeCell ref="F26:I26"/>
    <mergeCell ref="O2:Q2"/>
    <mergeCell ref="F54:I54"/>
    <mergeCell ref="F55:I55"/>
    <mergeCell ref="F56:I56"/>
    <mergeCell ref="F57:I57"/>
    <mergeCell ref="F31:I31"/>
    <mergeCell ref="F27:I27"/>
    <mergeCell ref="F38:I38"/>
    <mergeCell ref="F39:I39"/>
    <mergeCell ref="F32:I32"/>
    <mergeCell ref="F49:I49"/>
    <mergeCell ref="F51:I51"/>
    <mergeCell ref="F52:I52"/>
    <mergeCell ref="F30:I30"/>
    <mergeCell ref="F48:I48"/>
    <mergeCell ref="F33:I33"/>
    <mergeCell ref="F47:I47"/>
    <mergeCell ref="F34:I34"/>
    <mergeCell ref="F35:I35"/>
    <mergeCell ref="F36:I36"/>
    <mergeCell ref="F37:I37"/>
    <mergeCell ref="F40:I40"/>
    <mergeCell ref="F41:I41"/>
    <mergeCell ref="F65:I65"/>
    <mergeCell ref="F66:I66"/>
    <mergeCell ref="F53:I53"/>
    <mergeCell ref="F73:I73"/>
    <mergeCell ref="F43:I43"/>
    <mergeCell ref="F44:I44"/>
    <mergeCell ref="F45:I45"/>
    <mergeCell ref="F46:I46"/>
    <mergeCell ref="F74:I74"/>
    <mergeCell ref="F71:I71"/>
    <mergeCell ref="F67:I67"/>
    <mergeCell ref="F68:I68"/>
    <mergeCell ref="F69:I69"/>
    <mergeCell ref="F70:I70"/>
    <mergeCell ref="F72:I72"/>
    <mergeCell ref="F59:I59"/>
    <mergeCell ref="F60:I60"/>
    <mergeCell ref="F61:I61"/>
    <mergeCell ref="F62:I62"/>
    <mergeCell ref="F63:I63"/>
    <mergeCell ref="F58:I58"/>
    <mergeCell ref="F177:I177"/>
    <mergeCell ref="F141:I141"/>
    <mergeCell ref="F142:I142"/>
    <mergeCell ref="F143:I143"/>
    <mergeCell ref="F144:I144"/>
    <mergeCell ref="F109:I109"/>
    <mergeCell ref="F110:I110"/>
    <mergeCell ref="F111:I111"/>
    <mergeCell ref="F119:I119"/>
    <mergeCell ref="F120:I120"/>
    <mergeCell ref="F138:I138"/>
    <mergeCell ref="F139:I139"/>
    <mergeCell ref="F132:I132"/>
    <mergeCell ref="F133:I133"/>
    <mergeCell ref="F134:I134"/>
    <mergeCell ref="F135:I135"/>
    <mergeCell ref="F113:I113"/>
    <mergeCell ref="F116:I116"/>
    <mergeCell ref="F117:I117"/>
    <mergeCell ref="F118:I118"/>
    <mergeCell ref="F122:I122"/>
    <mergeCell ref="F160:I160"/>
    <mergeCell ref="F162:I162"/>
    <mergeCell ref="F163:I163"/>
    <mergeCell ref="D191:I191"/>
    <mergeCell ref="F148:I148"/>
    <mergeCell ref="F149:I149"/>
    <mergeCell ref="F150:I150"/>
    <mergeCell ref="F152:I152"/>
    <mergeCell ref="D192:I192"/>
    <mergeCell ref="D193:I193"/>
    <mergeCell ref="D194:I194"/>
    <mergeCell ref="F42:I42"/>
    <mergeCell ref="F178:I178"/>
    <mergeCell ref="F179:I179"/>
    <mergeCell ref="F180:I180"/>
    <mergeCell ref="F181:I181"/>
    <mergeCell ref="F140:I140"/>
    <mergeCell ref="F182:I182"/>
    <mergeCell ref="F145:I145"/>
    <mergeCell ref="F146:I146"/>
    <mergeCell ref="F104:I104"/>
    <mergeCell ref="F108:I108"/>
    <mergeCell ref="F153:I153"/>
    <mergeCell ref="F154:I154"/>
    <mergeCell ref="F151:I151"/>
    <mergeCell ref="F183:I183"/>
    <mergeCell ref="F128:I128"/>
  </mergeCells>
  <pageMargins left="0.98402777777777772" right="0.78749999999999998" top="0.98402777777777772" bottom="0.78749999999999998" header="0.51180555555555551" footer="0.51180555555555551"/>
  <pageSetup paperSize="9" scale="53" firstPageNumber="0" fitToHeight="0" orientation="portrait" horizontalDpi="300" verticalDpi="300" r:id="rId1"/>
  <headerFooter alignWithMargins="0"/>
  <rowBreaks count="5" manualBreakCount="5">
    <brk id="46" min="1" max="9" man="1"/>
    <brk id="72" min="1" max="9" man="1"/>
    <brk id="81" min="1" max="9" man="1"/>
    <brk id="86" min="1" max="9" man="1"/>
    <brk id="113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1"/>
  <sheetViews>
    <sheetView view="pageBreakPreview" zoomScale="85" zoomScaleNormal="85" zoomScaleSheetLayoutView="85" workbookViewId="0">
      <selection activeCell="J15" sqref="J15"/>
    </sheetView>
  </sheetViews>
  <sheetFormatPr defaultRowHeight="12.75" x14ac:dyDescent="0.2"/>
  <cols>
    <col min="1" max="1" width="18.85546875" style="1" customWidth="1"/>
    <col min="2" max="2" width="5.85546875" style="2" customWidth="1"/>
    <col min="3" max="3" width="12.85546875" style="3" customWidth="1"/>
    <col min="4" max="4" width="13.140625" style="3" customWidth="1"/>
    <col min="5" max="5" width="69.7109375" style="1" customWidth="1"/>
    <col min="6" max="6" width="10.5703125" style="1" customWidth="1"/>
    <col min="7" max="7" width="15.5703125" style="5" customWidth="1"/>
    <col min="8" max="8" width="15.5703125" style="46" hidden="1" customWidth="1"/>
    <col min="9" max="9" width="15.5703125" style="47" customWidth="1"/>
    <col min="10" max="10" width="14.7109375" style="47" customWidth="1"/>
    <col min="11" max="11" width="14.85546875" style="1" customWidth="1"/>
    <col min="12" max="12" width="17.7109375" style="1" customWidth="1"/>
    <col min="13" max="13" width="13.7109375" style="297" bestFit="1" customWidth="1"/>
    <col min="14" max="16384" width="9.140625" style="1"/>
  </cols>
  <sheetData>
    <row r="1" spans="1:13" ht="29.25" customHeight="1" x14ac:dyDescent="0.2">
      <c r="A1" s="45"/>
      <c r="B1" s="48"/>
      <c r="C1" s="49"/>
      <c r="D1" s="49"/>
      <c r="E1" s="45"/>
      <c r="F1" s="45"/>
      <c r="G1" s="50"/>
      <c r="H1" s="51"/>
      <c r="I1" s="52"/>
      <c r="J1" s="52"/>
      <c r="K1" s="7"/>
      <c r="L1" s="7"/>
      <c r="M1" s="278"/>
    </row>
    <row r="2" spans="1:13" x14ac:dyDescent="0.2">
      <c r="A2" s="45"/>
      <c r="B2" s="321"/>
      <c r="C2" s="321"/>
      <c r="D2" s="321"/>
      <c r="E2" s="321"/>
      <c r="F2" s="321"/>
      <c r="G2" s="321"/>
      <c r="H2" s="321"/>
      <c r="I2" s="321"/>
      <c r="J2" s="345"/>
      <c r="K2" s="274"/>
      <c r="L2" s="275"/>
      <c r="M2" s="291"/>
    </row>
    <row r="3" spans="1:13" ht="15.75" x14ac:dyDescent="0.25">
      <c r="A3" s="45"/>
      <c r="B3" s="19" t="str">
        <f>MC!B3</f>
        <v>OBRA: SUBSTITUIÇÃO DE COBERTURA E AMPLIAÇÃO DA EMEF ATÍLIO PIZZOL</v>
      </c>
      <c r="C3" s="20"/>
      <c r="D3" s="21"/>
      <c r="E3" s="22"/>
      <c r="F3" s="22"/>
      <c r="G3" s="18"/>
      <c r="H3" s="346"/>
      <c r="I3" s="346"/>
      <c r="J3" s="346"/>
      <c r="K3" s="332" t="s">
        <v>411</v>
      </c>
      <c r="L3" s="333"/>
      <c r="M3" s="333"/>
    </row>
    <row r="4" spans="1:13" ht="15.75" x14ac:dyDescent="0.25">
      <c r="A4" s="45"/>
      <c r="B4" s="19" t="str">
        <f>MC!B4</f>
        <v xml:space="preserve">LOCAL: AVENIDA 24 DE JUNHO, BAIRRO SÃO JOÃO DE VIÇOSA, VENDA NOVA DO IMIGRANTE - ES </v>
      </c>
      <c r="C4" s="20"/>
      <c r="D4" s="21"/>
      <c r="E4" s="22"/>
      <c r="F4" s="22"/>
      <c r="G4" s="18"/>
      <c r="H4" s="346"/>
      <c r="I4" s="346"/>
      <c r="J4" s="346"/>
      <c r="K4" s="334"/>
      <c r="L4" s="335"/>
      <c r="M4" s="335"/>
    </row>
    <row r="5" spans="1:13" ht="15.75" x14ac:dyDescent="0.25">
      <c r="A5" s="45"/>
      <c r="B5" s="19" t="str">
        <f>MC!B5</f>
        <v>PROPRIETÁRIO: PREFEITURA MUNICIPAL DE VENDA NOVA DO IMIGRANTE</v>
      </c>
      <c r="C5" s="20"/>
      <c r="D5" s="21"/>
      <c r="E5" s="22"/>
      <c r="F5" s="22"/>
      <c r="G5" s="18"/>
      <c r="H5" s="346"/>
      <c r="I5" s="346"/>
      <c r="J5" s="346"/>
      <c r="K5" s="334"/>
      <c r="L5" s="335"/>
      <c r="M5" s="335"/>
    </row>
    <row r="6" spans="1:13" ht="15.75" x14ac:dyDescent="0.25">
      <c r="A6" s="45"/>
      <c r="B6" s="19" t="str">
        <f>MC!B6</f>
        <v>DATA: 19/01/2023</v>
      </c>
      <c r="C6" s="53"/>
      <c r="D6" s="53"/>
      <c r="E6" s="22"/>
      <c r="F6" s="22"/>
      <c r="G6" s="18"/>
      <c r="H6" s="346"/>
      <c r="I6" s="346"/>
      <c r="J6" s="346"/>
      <c r="K6" s="334"/>
      <c r="L6" s="335"/>
      <c r="M6" s="335"/>
    </row>
    <row r="7" spans="1:13" ht="15.75" x14ac:dyDescent="0.25">
      <c r="A7" s="45"/>
      <c r="B7" s="19" t="str">
        <f>MC!B7</f>
        <v>REFERENCIAL DE PREÇOS: SINAPI, DER-ES EDIFICAÇÕES E SICRO</v>
      </c>
      <c r="C7" s="20"/>
      <c r="D7" s="21"/>
      <c r="E7" s="22"/>
      <c r="F7" s="22"/>
      <c r="G7" s="18"/>
      <c r="H7" s="346"/>
      <c r="I7" s="346"/>
      <c r="J7" s="346"/>
      <c r="K7" s="334"/>
      <c r="L7" s="335"/>
      <c r="M7" s="335"/>
    </row>
    <row r="8" spans="1:13" ht="15.75" x14ac:dyDescent="0.25">
      <c r="A8" s="45"/>
      <c r="B8" s="19" t="str">
        <f>MC!B8</f>
        <v>DATA BASE: SINAPI 11/2022 E DER-ES EDIFICAÇÕES 10/2022 SICRO 07/2022</v>
      </c>
      <c r="C8" s="20"/>
      <c r="D8" s="21"/>
      <c r="E8" s="22"/>
      <c r="F8" s="22"/>
      <c r="G8" s="18"/>
      <c r="H8" s="346"/>
      <c r="I8" s="346"/>
      <c r="J8" s="346"/>
      <c r="K8" s="334"/>
      <c r="L8" s="335"/>
      <c r="M8" s="335"/>
    </row>
    <row r="9" spans="1:13" ht="15.75" x14ac:dyDescent="0.25">
      <c r="A9" s="45"/>
      <c r="B9" s="19" t="str">
        <f>MC!B9</f>
        <v>BDI:</v>
      </c>
      <c r="C9" s="54">
        <f>MC!C9</f>
        <v>0.23319999999999999</v>
      </c>
      <c r="D9" s="25"/>
      <c r="E9" s="22"/>
      <c r="F9" s="22"/>
      <c r="G9" s="18"/>
      <c r="H9" s="346"/>
      <c r="I9" s="346"/>
      <c r="J9" s="346"/>
      <c r="K9" s="334"/>
      <c r="L9" s="335"/>
      <c r="M9" s="335"/>
    </row>
    <row r="10" spans="1:13" ht="15.75" x14ac:dyDescent="0.25">
      <c r="A10" s="45"/>
      <c r="B10" s="19" t="str">
        <f>MC!B10</f>
        <v>ENCARGOS SOCIAIS: 85,00%</v>
      </c>
      <c r="C10" s="20"/>
      <c r="D10" s="25"/>
      <c r="E10" s="22"/>
      <c r="F10" s="22"/>
      <c r="G10" s="18"/>
      <c r="H10" s="346"/>
      <c r="I10" s="346"/>
      <c r="J10" s="346"/>
      <c r="K10" s="334"/>
      <c r="L10" s="335"/>
      <c r="M10" s="335"/>
    </row>
    <row r="11" spans="1:13" ht="15.75" hidden="1" x14ac:dyDescent="0.25">
      <c r="A11" s="45"/>
      <c r="B11" s="19" t="str">
        <f>MC!B11</f>
        <v>ORÇAMENTISTA: EDUARDO DELFINO BOTACIM - ENGENHEIRO CIVIL - CREA ES-48207/D</v>
      </c>
      <c r="C11" s="28"/>
      <c r="D11" s="29"/>
      <c r="E11" s="30"/>
      <c r="F11" s="55"/>
      <c r="G11" s="18"/>
      <c r="H11" s="346"/>
      <c r="I11" s="346"/>
      <c r="J11" s="346"/>
      <c r="K11" s="7"/>
      <c r="L11" s="7"/>
      <c r="M11" s="278"/>
    </row>
    <row r="12" spans="1:13" x14ac:dyDescent="0.2">
      <c r="A12" s="45"/>
      <c r="B12" s="321"/>
      <c r="C12" s="321"/>
      <c r="D12" s="321"/>
      <c r="E12" s="321"/>
      <c r="F12" s="321"/>
      <c r="G12" s="321"/>
      <c r="H12" s="321"/>
      <c r="I12" s="321"/>
      <c r="J12" s="321"/>
      <c r="K12" s="274"/>
      <c r="L12" s="275"/>
      <c r="M12" s="291"/>
    </row>
    <row r="13" spans="1:13" ht="33" customHeight="1" x14ac:dyDescent="0.2">
      <c r="A13" s="45"/>
      <c r="B13" s="322" t="s">
        <v>17</v>
      </c>
      <c r="C13" s="322"/>
      <c r="D13" s="322"/>
      <c r="E13" s="322"/>
      <c r="F13" s="322"/>
      <c r="G13" s="322"/>
      <c r="H13" s="338" t="s">
        <v>18</v>
      </c>
      <c r="I13" s="338"/>
      <c r="J13" s="338"/>
      <c r="K13" s="338" t="s">
        <v>409</v>
      </c>
      <c r="L13" s="338"/>
      <c r="M13" s="338"/>
    </row>
    <row r="14" spans="1:13" x14ac:dyDescent="0.2">
      <c r="A14" s="45"/>
      <c r="B14" s="321"/>
      <c r="C14" s="321"/>
      <c r="D14" s="321"/>
      <c r="E14" s="321"/>
      <c r="F14" s="321"/>
      <c r="G14" s="321"/>
      <c r="H14" s="321"/>
      <c r="I14" s="321"/>
      <c r="J14" s="321"/>
      <c r="K14" s="274"/>
      <c r="L14" s="275"/>
      <c r="M14" s="291"/>
    </row>
    <row r="15" spans="1:13" ht="22.5" customHeight="1" x14ac:dyDescent="0.2">
      <c r="A15" s="45"/>
      <c r="B15" s="33" t="s">
        <v>5</v>
      </c>
      <c r="C15" s="32" t="s">
        <v>6</v>
      </c>
      <c r="D15" s="32" t="s">
        <v>7</v>
      </c>
      <c r="E15" s="32" t="s">
        <v>8</v>
      </c>
      <c r="F15" s="32" t="s">
        <v>19</v>
      </c>
      <c r="G15" s="34" t="s">
        <v>10</v>
      </c>
      <c r="H15" s="56" t="s">
        <v>20</v>
      </c>
      <c r="I15" s="57" t="s">
        <v>21</v>
      </c>
      <c r="J15" s="57" t="s">
        <v>22</v>
      </c>
      <c r="K15" s="57" t="s">
        <v>21</v>
      </c>
      <c r="L15" s="57" t="s">
        <v>22</v>
      </c>
      <c r="M15" s="23" t="s">
        <v>410</v>
      </c>
    </row>
    <row r="16" spans="1:13" x14ac:dyDescent="0.2">
      <c r="A16" s="45"/>
      <c r="B16" s="35">
        <v>1</v>
      </c>
      <c r="C16" s="35"/>
      <c r="D16" s="36"/>
      <c r="E16" s="37" t="s">
        <v>23</v>
      </c>
      <c r="F16" s="37"/>
      <c r="G16" s="36"/>
      <c r="H16" s="58"/>
      <c r="I16" s="59"/>
      <c r="J16" s="59"/>
      <c r="K16" s="274"/>
      <c r="L16" s="275"/>
      <c r="M16" s="291"/>
    </row>
    <row r="17" spans="1:13" ht="22.5" customHeight="1" x14ac:dyDescent="0.2">
      <c r="A17" s="45"/>
      <c r="B17" s="43" t="s">
        <v>24</v>
      </c>
      <c r="C17" s="43" t="s">
        <v>25</v>
      </c>
      <c r="D17" s="43">
        <v>90777</v>
      </c>
      <c r="E17" s="60" t="s">
        <v>26</v>
      </c>
      <c r="F17" s="43" t="s">
        <v>27</v>
      </c>
      <c r="G17" s="40">
        <f>MC!J17</f>
        <v>16</v>
      </c>
      <c r="H17" s="61">
        <v>90.39</v>
      </c>
      <c r="I17" s="62">
        <f>ROUND((1+ROUND($C$9,4))*H17,2)</f>
        <v>111.47</v>
      </c>
      <c r="J17" s="276">
        <f>ROUND(G17*I17,2)</f>
        <v>1783.52</v>
      </c>
      <c r="K17" s="280"/>
      <c r="L17" s="279">
        <f>ROUND(K17*G17,2)</f>
        <v>0</v>
      </c>
      <c r="M17" s="292" t="str">
        <f>IF(K17&lt;=I17,"OK","FALSO")</f>
        <v>OK</v>
      </c>
    </row>
    <row r="18" spans="1:13" x14ac:dyDescent="0.2">
      <c r="A18" s="45"/>
      <c r="B18" s="44"/>
      <c r="C18" s="44"/>
      <c r="D18" s="44"/>
      <c r="E18" s="44"/>
      <c r="F18" s="44"/>
      <c r="G18" s="165"/>
      <c r="H18" s="63"/>
      <c r="I18" s="59" t="s">
        <v>28</v>
      </c>
      <c r="J18" s="59">
        <f>SUM(J17)</f>
        <v>1783.52</v>
      </c>
      <c r="K18" s="277" t="s">
        <v>28</v>
      </c>
      <c r="L18" s="277">
        <f>SUM(L17)</f>
        <v>0</v>
      </c>
      <c r="M18" s="291"/>
    </row>
    <row r="19" spans="1:13" x14ac:dyDescent="0.2">
      <c r="A19" s="45"/>
      <c r="B19" s="35">
        <v>2</v>
      </c>
      <c r="C19" s="35"/>
      <c r="D19" s="36"/>
      <c r="E19" s="37" t="s">
        <v>11</v>
      </c>
      <c r="F19" s="37"/>
      <c r="G19" s="165"/>
      <c r="H19" s="58"/>
      <c r="I19" s="59"/>
      <c r="J19" s="59"/>
      <c r="K19" s="274"/>
      <c r="L19" s="275"/>
      <c r="M19" s="291"/>
    </row>
    <row r="20" spans="1:13" ht="25.5" x14ac:dyDescent="0.2">
      <c r="A20" s="45"/>
      <c r="B20" s="43" t="s">
        <v>29</v>
      </c>
      <c r="C20" s="43" t="s">
        <v>30</v>
      </c>
      <c r="D20" s="39">
        <v>20305</v>
      </c>
      <c r="E20" s="38" t="s">
        <v>31</v>
      </c>
      <c r="F20" s="39" t="s">
        <v>32</v>
      </c>
      <c r="G20" s="40">
        <f>MC!J20</f>
        <v>2.5</v>
      </c>
      <c r="H20" s="64">
        <v>242.13</v>
      </c>
      <c r="I20" s="62">
        <f>ROUND((1+ROUND($C$9,4))*H20,2)</f>
        <v>298.58999999999997</v>
      </c>
      <c r="J20" s="276">
        <f>ROUND(G20*I20,2)</f>
        <v>746.48</v>
      </c>
      <c r="K20" s="280"/>
      <c r="L20" s="279">
        <f>ROUND(K20*G20,2)</f>
        <v>0</v>
      </c>
      <c r="M20" s="292" t="str">
        <f>IF(K20&lt;=I20,"OK","FALSO")</f>
        <v>OK</v>
      </c>
    </row>
    <row r="21" spans="1:13" ht="25.5" x14ac:dyDescent="0.2">
      <c r="A21" s="45"/>
      <c r="B21" s="43" t="s">
        <v>119</v>
      </c>
      <c r="C21" s="43" t="s">
        <v>30</v>
      </c>
      <c r="D21" s="65">
        <v>20339</v>
      </c>
      <c r="E21" s="38" t="s">
        <v>35</v>
      </c>
      <c r="F21" s="39" t="s">
        <v>32</v>
      </c>
      <c r="G21" s="40">
        <f>MC!J21</f>
        <v>10</v>
      </c>
      <c r="H21" s="64">
        <v>21.98</v>
      </c>
      <c r="I21" s="62">
        <f>ROUND((1+ROUND($C$9,4))*H21,2)</f>
        <v>27.11</v>
      </c>
      <c r="J21" s="276">
        <f>ROUND(G21*I21,2)</f>
        <v>271.10000000000002</v>
      </c>
      <c r="K21" s="280"/>
      <c r="L21" s="279">
        <f>ROUND(K21*G21,2)</f>
        <v>0</v>
      </c>
      <c r="M21" s="292" t="str">
        <f>IF(K21&lt;=I21,"OK","FALSO")</f>
        <v>OK</v>
      </c>
    </row>
    <row r="22" spans="1:13" ht="38.25" x14ac:dyDescent="0.2">
      <c r="A22" s="45"/>
      <c r="B22" s="43" t="s">
        <v>120</v>
      </c>
      <c r="C22" s="43" t="s">
        <v>33</v>
      </c>
      <c r="D22" s="65">
        <v>4</v>
      </c>
      <c r="E22" s="38" t="str">
        <f>Comp.04!A18</f>
        <v xml:space="preserve">Tapume Telha Metálica Ondulada em Alúminio ou Zinco (Galvalume) e=0,43mm COR natural h=2,20m, incl. montagem estr. mad. 8"x8", e portão com 3,00m de largura (Reaproveitamento 1x) </v>
      </c>
      <c r="F22" s="39" t="s">
        <v>34</v>
      </c>
      <c r="G22" s="40">
        <f>MC!J22</f>
        <v>46</v>
      </c>
      <c r="H22" s="64">
        <f>Comp.04!H29</f>
        <v>146.35</v>
      </c>
      <c r="I22" s="62">
        <f>ROUND((1+ROUND($C$9,4))*H22,2)</f>
        <v>180.48</v>
      </c>
      <c r="J22" s="276">
        <f>ROUND(G22*I22,2)</f>
        <v>8302.08</v>
      </c>
      <c r="K22" s="280"/>
      <c r="L22" s="279">
        <f>ROUND(K22*G22,2)</f>
        <v>0</v>
      </c>
      <c r="M22" s="292" t="str">
        <f>IF(K22&lt;=I22,"OK","FALSO")</f>
        <v>OK</v>
      </c>
    </row>
    <row r="23" spans="1:13" x14ac:dyDescent="0.2">
      <c r="A23" s="45"/>
      <c r="B23" s="35" t="s">
        <v>36</v>
      </c>
      <c r="C23" s="35"/>
      <c r="D23" s="36"/>
      <c r="E23" s="37" t="s">
        <v>36</v>
      </c>
      <c r="F23" s="36"/>
      <c r="G23" s="165"/>
      <c r="H23" s="58"/>
      <c r="I23" s="59" t="s">
        <v>28</v>
      </c>
      <c r="J23" s="59">
        <f>SUM(J20:J22)</f>
        <v>9319.66</v>
      </c>
      <c r="K23" s="277" t="s">
        <v>28</v>
      </c>
      <c r="L23" s="277">
        <f>SUM(L20:L22)</f>
        <v>0</v>
      </c>
      <c r="M23" s="291"/>
    </row>
    <row r="24" spans="1:13" x14ac:dyDescent="0.2">
      <c r="A24" s="45"/>
      <c r="B24" s="35">
        <v>3</v>
      </c>
      <c r="C24" s="35"/>
      <c r="D24" s="36"/>
      <c r="E24" s="37" t="s">
        <v>269</v>
      </c>
      <c r="F24" s="36"/>
      <c r="G24" s="165"/>
      <c r="H24" s="58"/>
      <c r="I24" s="36"/>
      <c r="J24" s="36"/>
      <c r="K24" s="274"/>
      <c r="L24" s="275"/>
      <c r="M24" s="291"/>
    </row>
    <row r="25" spans="1:13" x14ac:dyDescent="0.2">
      <c r="A25" s="45"/>
      <c r="B25" s="43" t="s">
        <v>38</v>
      </c>
      <c r="C25" s="43" t="s">
        <v>30</v>
      </c>
      <c r="D25" s="65">
        <v>10404</v>
      </c>
      <c r="E25" s="38" t="s">
        <v>111</v>
      </c>
      <c r="F25" s="39" t="s">
        <v>59</v>
      </c>
      <c r="G25" s="40">
        <f>MC!J25</f>
        <v>5</v>
      </c>
      <c r="H25" s="64">
        <v>118.24</v>
      </c>
      <c r="I25" s="62">
        <f>ROUND((1+ROUND($C$9,4))*H25,2)</f>
        <v>145.81</v>
      </c>
      <c r="J25" s="276">
        <f>ROUND(G25*I25,2)</f>
        <v>729.05</v>
      </c>
      <c r="K25" s="280"/>
      <c r="L25" s="279">
        <f>ROUND(K25*G25,2)</f>
        <v>0</v>
      </c>
      <c r="M25" s="292" t="str">
        <f>IF(K25&lt;=I25,"OK","FALSO")</f>
        <v>OK</v>
      </c>
    </row>
    <row r="26" spans="1:13" x14ac:dyDescent="0.2">
      <c r="A26" s="45"/>
      <c r="B26" s="43" t="s">
        <v>40</v>
      </c>
      <c r="C26" s="43" t="s">
        <v>30</v>
      </c>
      <c r="D26" s="65">
        <v>10209</v>
      </c>
      <c r="E26" s="38" t="s">
        <v>112</v>
      </c>
      <c r="F26" s="39" t="s">
        <v>51</v>
      </c>
      <c r="G26" s="40">
        <f>MC!J26</f>
        <v>8.1300000000000008</v>
      </c>
      <c r="H26" s="64">
        <v>53.96</v>
      </c>
      <c r="I26" s="62">
        <f t="shared" ref="I26:I33" si="0">ROUND((1+ROUND($C$9,4))*H26,2)</f>
        <v>66.540000000000006</v>
      </c>
      <c r="J26" s="276">
        <f t="shared" ref="J26:J33" si="1">ROUND(G26*I26,2)</f>
        <v>540.97</v>
      </c>
      <c r="K26" s="280"/>
      <c r="L26" s="279">
        <f>ROUND(K26*G26,2)</f>
        <v>0</v>
      </c>
      <c r="M26" s="292" t="str">
        <f>IF(K26&lt;=I26,"OK","FALSO")</f>
        <v>OK</v>
      </c>
    </row>
    <row r="27" spans="1:13" x14ac:dyDescent="0.2">
      <c r="A27" s="45"/>
      <c r="B27" s="43" t="s">
        <v>42</v>
      </c>
      <c r="C27" s="43" t="s">
        <v>30</v>
      </c>
      <c r="D27" s="65">
        <v>10202</v>
      </c>
      <c r="E27" s="38" t="s">
        <v>115</v>
      </c>
      <c r="F27" s="39" t="s">
        <v>32</v>
      </c>
      <c r="G27" s="40">
        <f>MC!J27</f>
        <v>34.58</v>
      </c>
      <c r="H27" s="64">
        <v>12.59</v>
      </c>
      <c r="I27" s="62">
        <f>ROUND((1+ROUND($C$9,4))*H27,2)</f>
        <v>15.53</v>
      </c>
      <c r="J27" s="276">
        <f>ROUND(G27*I27,2)</f>
        <v>537.03</v>
      </c>
      <c r="K27" s="280"/>
      <c r="L27" s="279">
        <f>ROUND(K27*G27,2)</f>
        <v>0</v>
      </c>
      <c r="M27" s="292" t="str">
        <f>IF(K27&lt;=I27,"OK","FALSO")</f>
        <v>OK</v>
      </c>
    </row>
    <row r="28" spans="1:13" x14ac:dyDescent="0.2">
      <c r="A28" s="45"/>
      <c r="B28" s="43" t="s">
        <v>43</v>
      </c>
      <c r="C28" s="43" t="s">
        <v>30</v>
      </c>
      <c r="D28" s="65">
        <v>10280</v>
      </c>
      <c r="E28" s="38" t="s">
        <v>114</v>
      </c>
      <c r="F28" s="39" t="s">
        <v>32</v>
      </c>
      <c r="G28" s="40">
        <f>MC!J28</f>
        <v>8.68</v>
      </c>
      <c r="H28" s="64">
        <v>7.81</v>
      </c>
      <c r="I28" s="62">
        <f t="shared" si="0"/>
        <v>9.6300000000000008</v>
      </c>
      <c r="J28" s="276">
        <f t="shared" si="1"/>
        <v>83.59</v>
      </c>
      <c r="K28" s="280"/>
      <c r="L28" s="279">
        <f>ROUND(K28*G28,2)</f>
        <v>0</v>
      </c>
      <c r="M28" s="292" t="str">
        <f>IF(K28&lt;=I28,"OK","FALSO")</f>
        <v>OK</v>
      </c>
    </row>
    <row r="29" spans="1:13" x14ac:dyDescent="0.2">
      <c r="A29" s="45"/>
      <c r="B29" s="43" t="s">
        <v>45</v>
      </c>
      <c r="C29" s="43" t="s">
        <v>30</v>
      </c>
      <c r="D29" s="65">
        <v>10229</v>
      </c>
      <c r="E29" s="38" t="s">
        <v>113</v>
      </c>
      <c r="F29" s="39" t="s">
        <v>59</v>
      </c>
      <c r="G29" s="40">
        <f>MC!J29</f>
        <v>1</v>
      </c>
      <c r="H29" s="64">
        <v>35.97</v>
      </c>
      <c r="I29" s="62">
        <f t="shared" si="0"/>
        <v>44.36</v>
      </c>
      <c r="J29" s="276">
        <f t="shared" si="1"/>
        <v>44.36</v>
      </c>
      <c r="K29" s="280"/>
      <c r="L29" s="279">
        <f t="shared" ref="L29:L37" si="2">ROUND(K29*G29,2)</f>
        <v>0</v>
      </c>
      <c r="M29" s="292" t="str">
        <f t="shared" ref="M29:M37" si="3">IF(K29&lt;=I29,"OK","FALSO")</f>
        <v>OK</v>
      </c>
    </row>
    <row r="30" spans="1:13" x14ac:dyDescent="0.2">
      <c r="A30" s="45"/>
      <c r="B30" s="43" t="s">
        <v>47</v>
      </c>
      <c r="C30" s="43" t="s">
        <v>30</v>
      </c>
      <c r="D30" s="65">
        <v>10214</v>
      </c>
      <c r="E30" s="38" t="s">
        <v>116</v>
      </c>
      <c r="F30" s="39" t="s">
        <v>32</v>
      </c>
      <c r="G30" s="40">
        <f>MC!J30</f>
        <v>1.68</v>
      </c>
      <c r="H30" s="64">
        <v>14.39</v>
      </c>
      <c r="I30" s="62">
        <f t="shared" si="0"/>
        <v>17.75</v>
      </c>
      <c r="J30" s="276">
        <f t="shared" si="1"/>
        <v>29.82</v>
      </c>
      <c r="K30" s="280"/>
      <c r="L30" s="279">
        <f t="shared" si="2"/>
        <v>0</v>
      </c>
      <c r="M30" s="292" t="str">
        <f t="shared" si="3"/>
        <v>OK</v>
      </c>
    </row>
    <row r="31" spans="1:13" ht="25.5" x14ac:dyDescent="0.2">
      <c r="A31" s="45"/>
      <c r="B31" s="43" t="s">
        <v>49</v>
      </c>
      <c r="C31" s="43" t="s">
        <v>25</v>
      </c>
      <c r="D31" s="65">
        <v>97635</v>
      </c>
      <c r="E31" s="38" t="s">
        <v>327</v>
      </c>
      <c r="F31" s="39" t="s">
        <v>32</v>
      </c>
      <c r="G31" s="40">
        <f>MC!J31</f>
        <v>644.65</v>
      </c>
      <c r="H31" s="64">
        <v>12.63</v>
      </c>
      <c r="I31" s="62">
        <f t="shared" si="0"/>
        <v>15.58</v>
      </c>
      <c r="J31" s="276">
        <f t="shared" si="1"/>
        <v>10043.65</v>
      </c>
      <c r="K31" s="280"/>
      <c r="L31" s="279">
        <f t="shared" si="2"/>
        <v>0</v>
      </c>
      <c r="M31" s="292" t="str">
        <f t="shared" si="3"/>
        <v>OK</v>
      </c>
    </row>
    <row r="32" spans="1:13" ht="51" x14ac:dyDescent="0.2">
      <c r="A32" s="45"/>
      <c r="B32" s="43" t="s">
        <v>270</v>
      </c>
      <c r="C32" s="43" t="s">
        <v>25</v>
      </c>
      <c r="D32" s="65">
        <v>101820</v>
      </c>
      <c r="E32" s="38" t="s">
        <v>325</v>
      </c>
      <c r="F32" s="39" t="s">
        <v>32</v>
      </c>
      <c r="G32" s="40">
        <f>MC!J32</f>
        <v>230.36</v>
      </c>
      <c r="H32" s="64">
        <v>34.479999999999997</v>
      </c>
      <c r="I32" s="62">
        <f t="shared" si="0"/>
        <v>42.52</v>
      </c>
      <c r="J32" s="276">
        <f t="shared" si="1"/>
        <v>9794.91</v>
      </c>
      <c r="K32" s="280"/>
      <c r="L32" s="279">
        <f t="shared" si="2"/>
        <v>0</v>
      </c>
      <c r="M32" s="292" t="str">
        <f t="shared" si="3"/>
        <v>OK</v>
      </c>
    </row>
    <row r="33" spans="1:13" ht="51" x14ac:dyDescent="0.2">
      <c r="A33" s="45"/>
      <c r="B33" s="43" t="s">
        <v>275</v>
      </c>
      <c r="C33" s="43" t="s">
        <v>25</v>
      </c>
      <c r="D33" s="65">
        <v>101136</v>
      </c>
      <c r="E33" s="38" t="s">
        <v>326</v>
      </c>
      <c r="F33" s="39" t="s">
        <v>51</v>
      </c>
      <c r="G33" s="40">
        <f>MC!J33</f>
        <v>303.17</v>
      </c>
      <c r="H33" s="64">
        <v>12.69</v>
      </c>
      <c r="I33" s="62">
        <f t="shared" si="0"/>
        <v>15.65</v>
      </c>
      <c r="J33" s="276">
        <f t="shared" si="1"/>
        <v>4744.6099999999997</v>
      </c>
      <c r="K33" s="280"/>
      <c r="L33" s="279">
        <f t="shared" si="2"/>
        <v>0</v>
      </c>
      <c r="M33" s="292" t="str">
        <f t="shared" si="3"/>
        <v>OK</v>
      </c>
    </row>
    <row r="34" spans="1:13" x14ac:dyDescent="0.2">
      <c r="A34" s="45"/>
      <c r="B34" s="342" t="s">
        <v>274</v>
      </c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4"/>
    </row>
    <row r="35" spans="1:13" ht="25.5" x14ac:dyDescent="0.2">
      <c r="A35" s="45"/>
      <c r="B35" s="43" t="s">
        <v>277</v>
      </c>
      <c r="C35" s="43" t="s">
        <v>25</v>
      </c>
      <c r="D35" s="65">
        <v>97650</v>
      </c>
      <c r="E35" s="38" t="s">
        <v>328</v>
      </c>
      <c r="F35" s="39" t="s">
        <v>32</v>
      </c>
      <c r="G35" s="40">
        <f>MC!J35</f>
        <v>929.23</v>
      </c>
      <c r="H35" s="64">
        <v>6.47</v>
      </c>
      <c r="I35" s="62">
        <f>ROUND((1+ROUND($C$9,4))*H35,2)</f>
        <v>7.98</v>
      </c>
      <c r="J35" s="276">
        <f>ROUND(G35*I35,2)</f>
        <v>7415.26</v>
      </c>
      <c r="K35" s="280"/>
      <c r="L35" s="279">
        <f t="shared" si="2"/>
        <v>0</v>
      </c>
      <c r="M35" s="292" t="str">
        <f t="shared" si="3"/>
        <v>OK</v>
      </c>
    </row>
    <row r="36" spans="1:13" x14ac:dyDescent="0.2">
      <c r="A36" s="45"/>
      <c r="B36" s="43" t="s">
        <v>280</v>
      </c>
      <c r="C36" s="43" t="s">
        <v>30</v>
      </c>
      <c r="D36" s="65">
        <v>10254</v>
      </c>
      <c r="E36" s="38" t="s">
        <v>276</v>
      </c>
      <c r="F36" s="39" t="s">
        <v>32</v>
      </c>
      <c r="G36" s="40">
        <f>MC!J36</f>
        <v>929.23</v>
      </c>
      <c r="H36" s="64">
        <v>8.6999999999999993</v>
      </c>
      <c r="I36" s="62">
        <f>ROUND((1+ROUND($C$9,4))*H36,2)</f>
        <v>10.73</v>
      </c>
      <c r="J36" s="276">
        <f>ROUND(G36*I36,2)</f>
        <v>9970.64</v>
      </c>
      <c r="K36" s="280"/>
      <c r="L36" s="279">
        <f t="shared" si="2"/>
        <v>0</v>
      </c>
      <c r="M36" s="292" t="str">
        <f t="shared" si="3"/>
        <v>OK</v>
      </c>
    </row>
    <row r="37" spans="1:13" x14ac:dyDescent="0.2">
      <c r="A37" s="45"/>
      <c r="B37" s="43" t="s">
        <v>311</v>
      </c>
      <c r="C37" s="43" t="s">
        <v>30</v>
      </c>
      <c r="D37" s="65">
        <v>10280</v>
      </c>
      <c r="E37" s="38" t="s">
        <v>279</v>
      </c>
      <c r="F37" s="39" t="s">
        <v>32</v>
      </c>
      <c r="G37" s="40">
        <f>MC!J37</f>
        <v>78.37</v>
      </c>
      <c r="H37" s="64">
        <v>7.81</v>
      </c>
      <c r="I37" s="62">
        <f>ROUND((1+ROUND($C$9,4))*H37,2)</f>
        <v>9.6300000000000008</v>
      </c>
      <c r="J37" s="276">
        <f>ROUND(G37*I37,2)</f>
        <v>754.7</v>
      </c>
      <c r="K37" s="280"/>
      <c r="L37" s="279">
        <f t="shared" si="2"/>
        <v>0</v>
      </c>
      <c r="M37" s="292" t="str">
        <f t="shared" si="3"/>
        <v>OK</v>
      </c>
    </row>
    <row r="38" spans="1:13" x14ac:dyDescent="0.2">
      <c r="A38" s="45"/>
      <c r="B38" s="35" t="s">
        <v>36</v>
      </c>
      <c r="C38" s="35"/>
      <c r="D38" s="36"/>
      <c r="E38" s="37" t="s">
        <v>36</v>
      </c>
      <c r="F38" s="36"/>
      <c r="G38" s="165"/>
      <c r="H38" s="58"/>
      <c r="I38" s="59" t="s">
        <v>28</v>
      </c>
      <c r="J38" s="59">
        <f>SUM(J25:J37)</f>
        <v>44688.59</v>
      </c>
      <c r="K38" s="277" t="s">
        <v>28</v>
      </c>
      <c r="L38" s="277">
        <f>SUM(L25:L37)</f>
        <v>0</v>
      </c>
      <c r="M38" s="293"/>
    </row>
    <row r="39" spans="1:13" x14ac:dyDescent="0.2">
      <c r="A39" s="45"/>
      <c r="B39" s="35">
        <v>4</v>
      </c>
      <c r="C39" s="35"/>
      <c r="D39" s="36"/>
      <c r="E39" s="37" t="s">
        <v>127</v>
      </c>
      <c r="F39" s="36"/>
      <c r="G39" s="165"/>
      <c r="H39" s="58"/>
      <c r="I39" s="36"/>
      <c r="J39" s="36"/>
      <c r="K39" s="274"/>
      <c r="L39" s="275"/>
      <c r="M39" s="291"/>
    </row>
    <row r="40" spans="1:13" x14ac:dyDescent="0.2">
      <c r="A40" s="45"/>
      <c r="B40" s="342" t="s">
        <v>274</v>
      </c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4"/>
    </row>
    <row r="41" spans="1:13" ht="51" x14ac:dyDescent="0.2">
      <c r="A41" s="45"/>
      <c r="B41" s="66" t="s">
        <v>55</v>
      </c>
      <c r="C41" s="43" t="s">
        <v>25</v>
      </c>
      <c r="D41" s="65">
        <v>100764</v>
      </c>
      <c r="E41" s="38" t="s">
        <v>303</v>
      </c>
      <c r="F41" s="39" t="s">
        <v>44</v>
      </c>
      <c r="G41" s="40">
        <f>MC!J41</f>
        <v>6557.95</v>
      </c>
      <c r="H41" s="64">
        <v>17.600000000000001</v>
      </c>
      <c r="I41" s="62">
        <f t="shared" ref="I41:I48" si="4">ROUND((1+ROUND($C$9,4))*H41,2)</f>
        <v>21.7</v>
      </c>
      <c r="J41" s="62">
        <f t="shared" ref="J41:J48" si="5">ROUND(G41*I41,2)</f>
        <v>142307.51999999999</v>
      </c>
      <c r="K41" s="280"/>
      <c r="L41" s="279">
        <f>ROUND(K41*G41,2)</f>
        <v>0</v>
      </c>
      <c r="M41" s="292" t="str">
        <f>IF(K41&lt;=I41,"OK","FALSO")</f>
        <v>OK</v>
      </c>
    </row>
    <row r="42" spans="1:13" ht="25.5" x14ac:dyDescent="0.2">
      <c r="A42" s="45"/>
      <c r="B42" s="66" t="s">
        <v>56</v>
      </c>
      <c r="C42" s="43" t="s">
        <v>33</v>
      </c>
      <c r="D42" s="65">
        <v>5</v>
      </c>
      <c r="E42" s="38" t="str">
        <f>Comp.05!A14</f>
        <v>Chumbador mecânico para as vigas metálicas, parafuso parabolt 3/8" 75mm, com arruela, incluso mão-de-obra, equipamentos e materiais</v>
      </c>
      <c r="F42" s="39" t="s">
        <v>59</v>
      </c>
      <c r="G42" s="40">
        <v>256</v>
      </c>
      <c r="H42" s="64">
        <f>Comp.05!H22</f>
        <v>3.21</v>
      </c>
      <c r="I42" s="62">
        <f t="shared" si="4"/>
        <v>3.96</v>
      </c>
      <c r="J42" s="62">
        <f>ROUND(G42*I42,2)</f>
        <v>1013.76</v>
      </c>
      <c r="K42" s="280"/>
      <c r="L42" s="279">
        <f>ROUND(K42*G42,2)</f>
        <v>0</v>
      </c>
      <c r="M42" s="292" t="str">
        <f>IF(K42&lt;=I42,"OK","FALSO")</f>
        <v>OK</v>
      </c>
    </row>
    <row r="43" spans="1:13" ht="38.25" x14ac:dyDescent="0.2">
      <c r="A43" s="45"/>
      <c r="B43" s="66" t="s">
        <v>57</v>
      </c>
      <c r="C43" s="43" t="s">
        <v>25</v>
      </c>
      <c r="D43" s="65">
        <v>94216</v>
      </c>
      <c r="E43" s="38" t="s">
        <v>294</v>
      </c>
      <c r="F43" s="39" t="s">
        <v>32</v>
      </c>
      <c r="G43" s="40">
        <f>MC!J43</f>
        <v>93.5</v>
      </c>
      <c r="H43" s="64">
        <v>237.46</v>
      </c>
      <c r="I43" s="62">
        <f t="shared" si="4"/>
        <v>292.83999999999997</v>
      </c>
      <c r="J43" s="62">
        <f t="shared" si="5"/>
        <v>27380.54</v>
      </c>
      <c r="K43" s="280"/>
      <c r="L43" s="279">
        <f t="shared" ref="L43:L48" si="6">ROUND(K43*G43,2)</f>
        <v>0</v>
      </c>
      <c r="M43" s="292" t="str">
        <f t="shared" ref="M43:M48" si="7">IF(K43&lt;=I43,"OK","FALSO")</f>
        <v>OK</v>
      </c>
    </row>
    <row r="44" spans="1:13" ht="25.5" x14ac:dyDescent="0.2">
      <c r="A44" s="45"/>
      <c r="B44" s="66" t="s">
        <v>58</v>
      </c>
      <c r="C44" s="66" t="s">
        <v>25</v>
      </c>
      <c r="D44" s="67">
        <v>94213</v>
      </c>
      <c r="E44" s="42" t="s">
        <v>295</v>
      </c>
      <c r="F44" s="68" t="s">
        <v>32</v>
      </c>
      <c r="G44" s="40">
        <f>MC!J44</f>
        <v>1018.69</v>
      </c>
      <c r="H44" s="61">
        <v>82.88</v>
      </c>
      <c r="I44" s="62">
        <f t="shared" si="4"/>
        <v>102.21</v>
      </c>
      <c r="J44" s="62">
        <f t="shared" si="5"/>
        <v>104120.3</v>
      </c>
      <c r="K44" s="280"/>
      <c r="L44" s="279">
        <f t="shared" si="6"/>
        <v>0</v>
      </c>
      <c r="M44" s="292" t="str">
        <f t="shared" si="7"/>
        <v>OK</v>
      </c>
    </row>
    <row r="45" spans="1:13" ht="25.5" x14ac:dyDescent="0.2">
      <c r="A45" s="45"/>
      <c r="B45" s="66" t="s">
        <v>60</v>
      </c>
      <c r="C45" s="43" t="s">
        <v>30</v>
      </c>
      <c r="D45" s="65">
        <v>160718</v>
      </c>
      <c r="E45" s="38" t="s">
        <v>441</v>
      </c>
      <c r="F45" s="39" t="s">
        <v>32</v>
      </c>
      <c r="G45" s="40">
        <f>MC!J45</f>
        <v>871.55</v>
      </c>
      <c r="H45" s="64">
        <v>25.01</v>
      </c>
      <c r="I45" s="62">
        <f t="shared" si="4"/>
        <v>30.84</v>
      </c>
      <c r="J45" s="62">
        <f t="shared" si="5"/>
        <v>26878.6</v>
      </c>
      <c r="K45" s="280"/>
      <c r="L45" s="279">
        <f t="shared" si="6"/>
        <v>0</v>
      </c>
      <c r="M45" s="292" t="str">
        <f t="shared" si="7"/>
        <v>OK</v>
      </c>
    </row>
    <row r="46" spans="1:13" ht="38.25" x14ac:dyDescent="0.2">
      <c r="A46" s="45"/>
      <c r="B46" s="66" t="s">
        <v>61</v>
      </c>
      <c r="C46" s="43" t="s">
        <v>25</v>
      </c>
      <c r="D46" s="65">
        <v>94228</v>
      </c>
      <c r="E46" s="38" t="s">
        <v>149</v>
      </c>
      <c r="F46" s="39" t="s">
        <v>34</v>
      </c>
      <c r="G46" s="40">
        <f>MC!J46</f>
        <v>88.5</v>
      </c>
      <c r="H46" s="64">
        <v>105.82</v>
      </c>
      <c r="I46" s="62">
        <f t="shared" si="4"/>
        <v>130.5</v>
      </c>
      <c r="J46" s="62">
        <f t="shared" si="5"/>
        <v>11549.25</v>
      </c>
      <c r="K46" s="280"/>
      <c r="L46" s="279">
        <f t="shared" si="6"/>
        <v>0</v>
      </c>
      <c r="M46" s="292" t="str">
        <f t="shared" si="7"/>
        <v>OK</v>
      </c>
    </row>
    <row r="47" spans="1:13" x14ac:dyDescent="0.2">
      <c r="A47" s="45"/>
      <c r="B47" s="66" t="s">
        <v>121</v>
      </c>
      <c r="C47" s="43" t="s">
        <v>30</v>
      </c>
      <c r="D47" s="65">
        <v>90302</v>
      </c>
      <c r="E47" s="38" t="s">
        <v>329</v>
      </c>
      <c r="F47" s="39" t="s">
        <v>34</v>
      </c>
      <c r="G47" s="40">
        <f>MC!J47</f>
        <v>74.13</v>
      </c>
      <c r="H47" s="64">
        <v>39.93</v>
      </c>
      <c r="I47" s="62">
        <f t="shared" si="4"/>
        <v>49.24</v>
      </c>
      <c r="J47" s="62">
        <f t="shared" si="5"/>
        <v>3650.16</v>
      </c>
      <c r="K47" s="280"/>
      <c r="L47" s="279">
        <f t="shared" si="6"/>
        <v>0</v>
      </c>
      <c r="M47" s="292" t="str">
        <f t="shared" si="7"/>
        <v>OK</v>
      </c>
    </row>
    <row r="48" spans="1:13" ht="38.25" x14ac:dyDescent="0.2">
      <c r="A48" s="45"/>
      <c r="B48" s="66" t="s">
        <v>122</v>
      </c>
      <c r="C48" s="43" t="s">
        <v>25</v>
      </c>
      <c r="D48" s="65">
        <v>103332</v>
      </c>
      <c r="E48" s="38" t="s">
        <v>287</v>
      </c>
      <c r="F48" s="39" t="s">
        <v>32</v>
      </c>
      <c r="G48" s="40">
        <f>MC!J48</f>
        <v>16.329999999999998</v>
      </c>
      <c r="H48" s="64">
        <v>101.4</v>
      </c>
      <c r="I48" s="62">
        <f t="shared" si="4"/>
        <v>125.05</v>
      </c>
      <c r="J48" s="62">
        <f t="shared" si="5"/>
        <v>2042.07</v>
      </c>
      <c r="K48" s="280"/>
      <c r="L48" s="279">
        <f t="shared" si="6"/>
        <v>0</v>
      </c>
      <c r="M48" s="292" t="str">
        <f t="shared" si="7"/>
        <v>OK</v>
      </c>
    </row>
    <row r="49" spans="1:13" x14ac:dyDescent="0.2">
      <c r="A49" s="45"/>
      <c r="B49" s="339" t="s">
        <v>128</v>
      </c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1"/>
    </row>
    <row r="50" spans="1:13" x14ac:dyDescent="0.2">
      <c r="A50" s="45"/>
      <c r="B50" s="178"/>
      <c r="C50" s="179"/>
      <c r="D50" s="180"/>
      <c r="E50" s="190" t="s">
        <v>37</v>
      </c>
      <c r="F50" s="181"/>
      <c r="G50" s="182"/>
      <c r="H50" s="183"/>
      <c r="I50" s="184"/>
      <c r="J50" s="184"/>
      <c r="K50" s="184"/>
      <c r="L50" s="184"/>
      <c r="M50" s="294"/>
    </row>
    <row r="51" spans="1:13" x14ac:dyDescent="0.2">
      <c r="A51" s="45"/>
      <c r="B51" s="66" t="s">
        <v>123</v>
      </c>
      <c r="C51" s="66" t="s">
        <v>30</v>
      </c>
      <c r="D51" s="67">
        <v>10501</v>
      </c>
      <c r="E51" s="42" t="s">
        <v>39</v>
      </c>
      <c r="F51" s="68" t="s">
        <v>32</v>
      </c>
      <c r="G51" s="40">
        <f>MC!J51</f>
        <v>156</v>
      </c>
      <c r="H51" s="61">
        <v>10.97</v>
      </c>
      <c r="I51" s="62">
        <f t="shared" ref="I51:I57" si="8">ROUND((1+ROUND($C$9,4))*H51,2)</f>
        <v>13.53</v>
      </c>
      <c r="J51" s="62">
        <f t="shared" ref="J51:J57" si="9">ROUND(G51*I51,2)</f>
        <v>2110.6799999999998</v>
      </c>
      <c r="K51" s="280"/>
      <c r="L51" s="279">
        <f>ROUND(K51*G51,2)</f>
        <v>0</v>
      </c>
      <c r="M51" s="292" t="str">
        <f>IF(K51&lt;=I51,"OK","FALSO")</f>
        <v>OK</v>
      </c>
    </row>
    <row r="52" spans="1:13" ht="25.5" x14ac:dyDescent="0.2">
      <c r="A52" s="45"/>
      <c r="B52" s="66" t="s">
        <v>131</v>
      </c>
      <c r="C52" s="66" t="s">
        <v>30</v>
      </c>
      <c r="D52" s="67">
        <v>40238</v>
      </c>
      <c r="E52" s="42" t="s">
        <v>41</v>
      </c>
      <c r="F52" s="68" t="s">
        <v>32</v>
      </c>
      <c r="G52" s="40">
        <f>MC!J52</f>
        <v>192.86</v>
      </c>
      <c r="H52" s="61">
        <v>80.180000000000007</v>
      </c>
      <c r="I52" s="62">
        <f t="shared" si="8"/>
        <v>98.88</v>
      </c>
      <c r="J52" s="62">
        <f t="shared" si="9"/>
        <v>19070</v>
      </c>
      <c r="K52" s="280"/>
      <c r="L52" s="279">
        <f>ROUND(K52*G52,2)</f>
        <v>0</v>
      </c>
      <c r="M52" s="292" t="str">
        <f>IF(K52&lt;=I52,"OK","FALSO")</f>
        <v>OK</v>
      </c>
    </row>
    <row r="53" spans="1:13" ht="25.5" x14ac:dyDescent="0.2">
      <c r="A53" s="45"/>
      <c r="B53" s="66" t="s">
        <v>133</v>
      </c>
      <c r="C53" s="66" t="s">
        <v>30</v>
      </c>
      <c r="D53" s="67">
        <v>40246</v>
      </c>
      <c r="E53" s="42" t="s">
        <v>46</v>
      </c>
      <c r="F53" s="68" t="s">
        <v>44</v>
      </c>
      <c r="G53" s="40">
        <f>MC!J53</f>
        <v>241.92</v>
      </c>
      <c r="H53" s="61">
        <v>11.95</v>
      </c>
      <c r="I53" s="62">
        <f t="shared" si="8"/>
        <v>14.74</v>
      </c>
      <c r="J53" s="62">
        <f t="shared" si="9"/>
        <v>3565.9</v>
      </c>
      <c r="K53" s="280"/>
      <c r="L53" s="279">
        <f>ROUND(K53*G53,2)</f>
        <v>0</v>
      </c>
      <c r="M53" s="292" t="str">
        <f>IF(K53&lt;=I53,"OK","FALSO")</f>
        <v>OK</v>
      </c>
    </row>
    <row r="54" spans="1:13" ht="25.5" x14ac:dyDescent="0.2">
      <c r="A54" s="45"/>
      <c r="B54" s="66" t="s">
        <v>134</v>
      </c>
      <c r="C54" s="66" t="s">
        <v>30</v>
      </c>
      <c r="D54" s="67">
        <v>40243</v>
      </c>
      <c r="E54" s="42" t="s">
        <v>48</v>
      </c>
      <c r="F54" s="68" t="s">
        <v>44</v>
      </c>
      <c r="G54" s="40">
        <f>MC!J54</f>
        <v>1509.74</v>
      </c>
      <c r="H54" s="61">
        <v>11.65</v>
      </c>
      <c r="I54" s="62">
        <f t="shared" si="8"/>
        <v>14.37</v>
      </c>
      <c r="J54" s="62">
        <f t="shared" si="9"/>
        <v>21694.959999999999</v>
      </c>
      <c r="K54" s="280"/>
      <c r="L54" s="279">
        <f>ROUND(K54*G54,2)</f>
        <v>0</v>
      </c>
      <c r="M54" s="292" t="str">
        <f>IF(K54&lt;=I54,"OK","FALSO")</f>
        <v>OK</v>
      </c>
    </row>
    <row r="55" spans="1:13" ht="25.5" x14ac:dyDescent="0.2">
      <c r="A55" s="45"/>
      <c r="B55" s="66" t="s">
        <v>135</v>
      </c>
      <c r="C55" s="66" t="s">
        <v>25</v>
      </c>
      <c r="D55" s="67">
        <v>96624</v>
      </c>
      <c r="E55" s="42" t="s">
        <v>52</v>
      </c>
      <c r="F55" s="68" t="s">
        <v>51</v>
      </c>
      <c r="G55" s="40">
        <f>MC!J55</f>
        <v>5.2</v>
      </c>
      <c r="H55" s="61">
        <v>174.23</v>
      </c>
      <c r="I55" s="62">
        <f t="shared" si="8"/>
        <v>214.86</v>
      </c>
      <c r="J55" s="62">
        <f t="shared" si="9"/>
        <v>1117.27</v>
      </c>
      <c r="K55" s="280"/>
      <c r="L55" s="279">
        <f t="shared" ref="L55:L63" si="10">ROUND(K55*G55,2)</f>
        <v>0</v>
      </c>
      <c r="M55" s="292" t="str">
        <f t="shared" ref="M55:M63" si="11">IF(K55&lt;=I55,"OK","FALSO")</f>
        <v>OK</v>
      </c>
    </row>
    <row r="56" spans="1:13" x14ac:dyDescent="0.2">
      <c r="A56" s="45"/>
      <c r="B56" s="66" t="s">
        <v>136</v>
      </c>
      <c r="C56" s="66" t="s">
        <v>30</v>
      </c>
      <c r="D56" s="67">
        <v>30103</v>
      </c>
      <c r="E56" s="42" t="s">
        <v>53</v>
      </c>
      <c r="F56" s="68" t="s">
        <v>51</v>
      </c>
      <c r="G56" s="40">
        <f>MC!J56</f>
        <v>46.74</v>
      </c>
      <c r="H56" s="61">
        <v>12.93</v>
      </c>
      <c r="I56" s="62">
        <f t="shared" si="8"/>
        <v>15.95</v>
      </c>
      <c r="J56" s="62">
        <f t="shared" si="9"/>
        <v>745.5</v>
      </c>
      <c r="K56" s="280"/>
      <c r="L56" s="279">
        <f t="shared" si="10"/>
        <v>0</v>
      </c>
      <c r="M56" s="292" t="str">
        <f t="shared" si="11"/>
        <v>OK</v>
      </c>
    </row>
    <row r="57" spans="1:13" x14ac:dyDescent="0.2">
      <c r="A57" s="45"/>
      <c r="B57" s="66" t="s">
        <v>137</v>
      </c>
      <c r="C57" s="66" t="s">
        <v>30</v>
      </c>
      <c r="D57" s="67">
        <v>30201</v>
      </c>
      <c r="E57" s="42" t="s">
        <v>54</v>
      </c>
      <c r="F57" s="68" t="s">
        <v>51</v>
      </c>
      <c r="G57" s="40">
        <f>MC!J57</f>
        <v>25.79</v>
      </c>
      <c r="H57" s="61">
        <v>55.48</v>
      </c>
      <c r="I57" s="62">
        <f t="shared" si="8"/>
        <v>68.42</v>
      </c>
      <c r="J57" s="62">
        <f t="shared" si="9"/>
        <v>1764.55</v>
      </c>
      <c r="K57" s="280"/>
      <c r="L57" s="279">
        <f t="shared" si="10"/>
        <v>0</v>
      </c>
      <c r="M57" s="292" t="str">
        <f t="shared" si="11"/>
        <v>OK</v>
      </c>
    </row>
    <row r="58" spans="1:13" ht="25.5" x14ac:dyDescent="0.2">
      <c r="A58" s="45"/>
      <c r="B58" s="66" t="s">
        <v>312</v>
      </c>
      <c r="C58" s="43" t="s">
        <v>30</v>
      </c>
      <c r="D58" s="65">
        <v>30210</v>
      </c>
      <c r="E58" s="38" t="s">
        <v>130</v>
      </c>
      <c r="F58" s="39" t="s">
        <v>51</v>
      </c>
      <c r="G58" s="40">
        <f>MC!J58</f>
        <v>90.27</v>
      </c>
      <c r="H58" s="64">
        <v>28.15</v>
      </c>
      <c r="I58" s="62">
        <f t="shared" ref="I58:I63" si="12">ROUND((1+ROUND($C$9,4))*H58,2)</f>
        <v>34.71</v>
      </c>
      <c r="J58" s="62">
        <f t="shared" ref="J58:J66" si="13">ROUND(G58*I58,2)</f>
        <v>3133.27</v>
      </c>
      <c r="K58" s="280"/>
      <c r="L58" s="279">
        <f t="shared" si="10"/>
        <v>0</v>
      </c>
      <c r="M58" s="292" t="str">
        <f t="shared" si="11"/>
        <v>OK</v>
      </c>
    </row>
    <row r="59" spans="1:13" ht="25.5" x14ac:dyDescent="0.2">
      <c r="A59" s="45"/>
      <c r="B59" s="66" t="s">
        <v>138</v>
      </c>
      <c r="C59" s="43" t="s">
        <v>30</v>
      </c>
      <c r="D59" s="65">
        <v>40224</v>
      </c>
      <c r="E59" s="38" t="s">
        <v>132</v>
      </c>
      <c r="F59" s="39" t="s">
        <v>51</v>
      </c>
      <c r="G59" s="40">
        <f>MC!J59</f>
        <v>34.229999999999997</v>
      </c>
      <c r="H59" s="64">
        <v>776.62</v>
      </c>
      <c r="I59" s="62">
        <f t="shared" si="12"/>
        <v>957.73</v>
      </c>
      <c r="J59" s="62">
        <f t="shared" si="13"/>
        <v>32783.1</v>
      </c>
      <c r="K59" s="280"/>
      <c r="L59" s="279">
        <f t="shared" si="10"/>
        <v>0</v>
      </c>
      <c r="M59" s="292" t="str">
        <f t="shared" si="11"/>
        <v>OK</v>
      </c>
    </row>
    <row r="60" spans="1:13" ht="38.25" x14ac:dyDescent="0.2">
      <c r="A60" s="45"/>
      <c r="B60" s="66" t="s">
        <v>144</v>
      </c>
      <c r="C60" s="43" t="s">
        <v>30</v>
      </c>
      <c r="D60" s="65">
        <v>50501</v>
      </c>
      <c r="E60" s="38" t="s">
        <v>141</v>
      </c>
      <c r="F60" s="39" t="s">
        <v>32</v>
      </c>
      <c r="G60" s="40">
        <f>MC!J60</f>
        <v>38.619999999999997</v>
      </c>
      <c r="H60" s="64">
        <v>127.53</v>
      </c>
      <c r="I60" s="62">
        <f t="shared" si="12"/>
        <v>157.27000000000001</v>
      </c>
      <c r="J60" s="62">
        <f t="shared" si="13"/>
        <v>6073.77</v>
      </c>
      <c r="K60" s="280"/>
      <c r="L60" s="279">
        <f t="shared" si="10"/>
        <v>0</v>
      </c>
      <c r="M60" s="292" t="str">
        <f t="shared" si="11"/>
        <v>OK</v>
      </c>
    </row>
    <row r="61" spans="1:13" ht="38.25" x14ac:dyDescent="0.2">
      <c r="A61" s="45"/>
      <c r="B61" s="66" t="s">
        <v>145</v>
      </c>
      <c r="C61" s="43" t="s">
        <v>30</v>
      </c>
      <c r="D61" s="65">
        <v>50602</v>
      </c>
      <c r="E61" s="38" t="s">
        <v>139</v>
      </c>
      <c r="F61" s="39" t="s">
        <v>32</v>
      </c>
      <c r="G61" s="40">
        <f>MC!J61</f>
        <v>51.26</v>
      </c>
      <c r="H61" s="64">
        <v>81.28</v>
      </c>
      <c r="I61" s="62">
        <f t="shared" si="12"/>
        <v>100.23</v>
      </c>
      <c r="J61" s="62">
        <f t="shared" si="13"/>
        <v>5137.79</v>
      </c>
      <c r="K61" s="280"/>
      <c r="L61" s="279">
        <f t="shared" si="10"/>
        <v>0</v>
      </c>
      <c r="M61" s="292" t="str">
        <f t="shared" si="11"/>
        <v>OK</v>
      </c>
    </row>
    <row r="62" spans="1:13" ht="25.5" x14ac:dyDescent="0.2">
      <c r="A62" s="45"/>
      <c r="B62" s="66" t="s">
        <v>146</v>
      </c>
      <c r="C62" s="43" t="s">
        <v>25</v>
      </c>
      <c r="D62" s="65">
        <v>97092</v>
      </c>
      <c r="E62" s="38" t="s">
        <v>140</v>
      </c>
      <c r="F62" s="39" t="s">
        <v>32</v>
      </c>
      <c r="G62" s="40">
        <f>MC!J62</f>
        <v>156.84</v>
      </c>
      <c r="H62" s="64">
        <v>23.86</v>
      </c>
      <c r="I62" s="62">
        <f t="shared" si="12"/>
        <v>29.42</v>
      </c>
      <c r="J62" s="62">
        <f t="shared" si="13"/>
        <v>4614.2299999999996</v>
      </c>
      <c r="K62" s="280"/>
      <c r="L62" s="279">
        <f t="shared" si="10"/>
        <v>0</v>
      </c>
      <c r="M62" s="292" t="str">
        <f t="shared" si="11"/>
        <v>OK</v>
      </c>
    </row>
    <row r="63" spans="1:13" ht="25.5" x14ac:dyDescent="0.2">
      <c r="A63" s="45"/>
      <c r="B63" s="66" t="s">
        <v>150</v>
      </c>
      <c r="C63" s="43" t="s">
        <v>25</v>
      </c>
      <c r="D63" s="65">
        <v>97087</v>
      </c>
      <c r="E63" s="38" t="s">
        <v>142</v>
      </c>
      <c r="F63" s="39" t="s">
        <v>32</v>
      </c>
      <c r="G63" s="40">
        <f>MC!J63</f>
        <v>78.42</v>
      </c>
      <c r="H63" s="64">
        <v>2.2799999999999998</v>
      </c>
      <c r="I63" s="62">
        <f t="shared" si="12"/>
        <v>2.81</v>
      </c>
      <c r="J63" s="62">
        <f t="shared" si="13"/>
        <v>220.36</v>
      </c>
      <c r="K63" s="280"/>
      <c r="L63" s="279">
        <f t="shared" si="10"/>
        <v>0</v>
      </c>
      <c r="M63" s="292" t="str">
        <f t="shared" si="11"/>
        <v>OK</v>
      </c>
    </row>
    <row r="64" spans="1:13" x14ac:dyDescent="0.2">
      <c r="A64" s="45"/>
      <c r="B64" s="178"/>
      <c r="C64" s="179"/>
      <c r="D64" s="180"/>
      <c r="E64" s="185" t="s">
        <v>147</v>
      </c>
      <c r="F64" s="181"/>
      <c r="G64" s="182"/>
      <c r="H64" s="183"/>
      <c r="I64" s="184"/>
      <c r="J64" s="184"/>
      <c r="K64" s="184"/>
      <c r="L64" s="184"/>
      <c r="M64" s="294"/>
    </row>
    <row r="65" spans="1:13" ht="25.5" x14ac:dyDescent="0.2">
      <c r="A65" s="45"/>
      <c r="B65" s="66" t="s">
        <v>151</v>
      </c>
      <c r="C65" s="43" t="s">
        <v>30</v>
      </c>
      <c r="D65" s="65">
        <v>120101</v>
      </c>
      <c r="E65" s="38" t="s">
        <v>62</v>
      </c>
      <c r="F65" s="39" t="s">
        <v>32</v>
      </c>
      <c r="G65" s="40">
        <f>MC!J65</f>
        <v>160.07</v>
      </c>
      <c r="H65" s="64">
        <v>6.88</v>
      </c>
      <c r="I65" s="62">
        <f>ROUND((1+ROUND($C$9,4))*H65,2)</f>
        <v>8.48</v>
      </c>
      <c r="J65" s="62">
        <f t="shared" si="13"/>
        <v>1357.39</v>
      </c>
      <c r="K65" s="280"/>
      <c r="L65" s="279">
        <f>ROUND(K65*G65,2)</f>
        <v>0</v>
      </c>
      <c r="M65" s="292" t="str">
        <f>IF(K65&lt;=I65,"OK","FALSO")</f>
        <v>OK</v>
      </c>
    </row>
    <row r="66" spans="1:13" ht="25.5" x14ac:dyDescent="0.2">
      <c r="A66" s="45"/>
      <c r="B66" s="66" t="s">
        <v>152</v>
      </c>
      <c r="C66" s="43" t="s">
        <v>30</v>
      </c>
      <c r="D66" s="65">
        <v>120303</v>
      </c>
      <c r="E66" s="38" t="s">
        <v>143</v>
      </c>
      <c r="F66" s="39" t="s">
        <v>32</v>
      </c>
      <c r="G66" s="40">
        <f>MC!J66</f>
        <v>160.07</v>
      </c>
      <c r="H66" s="64">
        <v>54.9</v>
      </c>
      <c r="I66" s="62">
        <f>ROUND((1+ROUND($C$9,4))*H66,2)</f>
        <v>67.7</v>
      </c>
      <c r="J66" s="62">
        <f t="shared" si="13"/>
        <v>10836.74</v>
      </c>
      <c r="K66" s="280"/>
      <c r="L66" s="279">
        <f>ROUND(K66*G66,2)</f>
        <v>0</v>
      </c>
      <c r="M66" s="292" t="str">
        <f>IF(K66&lt;=I66,"OK","FALSO")</f>
        <v>OK</v>
      </c>
    </row>
    <row r="67" spans="1:13" x14ac:dyDescent="0.2">
      <c r="A67" s="45"/>
      <c r="B67" s="178"/>
      <c r="C67" s="179"/>
      <c r="D67" s="180"/>
      <c r="E67" s="185" t="s">
        <v>117</v>
      </c>
      <c r="F67" s="181"/>
      <c r="G67" s="182"/>
      <c r="H67" s="183"/>
      <c r="I67" s="184"/>
      <c r="J67" s="184"/>
      <c r="K67" s="184"/>
      <c r="L67" s="184"/>
      <c r="M67" s="294"/>
    </row>
    <row r="68" spans="1:13" ht="51" x14ac:dyDescent="0.2">
      <c r="A68" s="45"/>
      <c r="B68" s="66" t="s">
        <v>153</v>
      </c>
      <c r="C68" s="43" t="s">
        <v>25</v>
      </c>
      <c r="D68" s="65">
        <v>100766</v>
      </c>
      <c r="E68" s="38" t="s">
        <v>148</v>
      </c>
      <c r="F68" s="39" t="s">
        <v>44</v>
      </c>
      <c r="G68" s="40">
        <f>MC!J68</f>
        <v>480.96</v>
      </c>
      <c r="H68" s="64">
        <v>17.46</v>
      </c>
      <c r="I68" s="62">
        <f>ROUND((1+ROUND($C$9,4))*H68,2)</f>
        <v>21.53</v>
      </c>
      <c r="J68" s="62">
        <f>ROUND(G68*I68,2)</f>
        <v>10355.07</v>
      </c>
      <c r="K68" s="280"/>
      <c r="L68" s="279">
        <f>ROUND(K68*G68,2)</f>
        <v>0</v>
      </c>
      <c r="M68" s="292" t="str">
        <f>IF(K68&lt;=I68,"OK","FALSO")</f>
        <v>OK</v>
      </c>
    </row>
    <row r="69" spans="1:13" ht="51" x14ac:dyDescent="0.2">
      <c r="A69" s="45"/>
      <c r="B69" s="66" t="s">
        <v>155</v>
      </c>
      <c r="C69" s="43" t="s">
        <v>25</v>
      </c>
      <c r="D69" s="65">
        <v>100764</v>
      </c>
      <c r="E69" s="38" t="s">
        <v>118</v>
      </c>
      <c r="F69" s="39" t="s">
        <v>44</v>
      </c>
      <c r="G69" s="40">
        <f>MC!J69</f>
        <v>1392.4</v>
      </c>
      <c r="H69" s="64">
        <v>17.600000000000001</v>
      </c>
      <c r="I69" s="62">
        <f>ROUND((1+ROUND($C$9,4))*H69,2)</f>
        <v>21.7</v>
      </c>
      <c r="J69" s="62">
        <f>ROUND(G69*I69,2)</f>
        <v>30215.08</v>
      </c>
      <c r="K69" s="281">
        <f>K41</f>
        <v>0</v>
      </c>
      <c r="L69" s="279">
        <f>ROUND(K69*G69,2)</f>
        <v>0</v>
      </c>
      <c r="M69" s="292" t="str">
        <f>IF(K69&lt;=I69,"OK","FALSO")</f>
        <v>OK</v>
      </c>
    </row>
    <row r="70" spans="1:13" ht="38.25" x14ac:dyDescent="0.2">
      <c r="A70" s="45"/>
      <c r="B70" s="66" t="s">
        <v>215</v>
      </c>
      <c r="C70" s="43" t="s">
        <v>25</v>
      </c>
      <c r="D70" s="65">
        <v>94216</v>
      </c>
      <c r="E70" s="38" t="s">
        <v>296</v>
      </c>
      <c r="F70" s="39" t="s">
        <v>32</v>
      </c>
      <c r="G70" s="40">
        <f>MC!J70</f>
        <v>161.16</v>
      </c>
      <c r="H70" s="64">
        <v>237.46</v>
      </c>
      <c r="I70" s="62">
        <f>ROUND((1+ROUND($C$9,4))*H70,2)</f>
        <v>292.83999999999997</v>
      </c>
      <c r="J70" s="62">
        <f>ROUND(G70*I70,2)</f>
        <v>47194.09</v>
      </c>
      <c r="K70" s="281">
        <f>K43</f>
        <v>0</v>
      </c>
      <c r="L70" s="279">
        <f>ROUND(K70*G70,2)</f>
        <v>0</v>
      </c>
      <c r="M70" s="292" t="str">
        <f>IF(K70&lt;=I70,"OK","FALSO")</f>
        <v>OK</v>
      </c>
    </row>
    <row r="71" spans="1:13" ht="38.25" x14ac:dyDescent="0.2">
      <c r="A71" s="45"/>
      <c r="B71" s="66" t="s">
        <v>216</v>
      </c>
      <c r="C71" s="43" t="s">
        <v>25</v>
      </c>
      <c r="D71" s="65">
        <v>94228</v>
      </c>
      <c r="E71" s="38" t="s">
        <v>149</v>
      </c>
      <c r="F71" s="39" t="s">
        <v>34</v>
      </c>
      <c r="G71" s="40">
        <f>MC!J71</f>
        <v>85.38</v>
      </c>
      <c r="H71" s="64">
        <v>105.82</v>
      </c>
      <c r="I71" s="62">
        <f>ROUND((1+ROUND($C$9,4))*H71,2)</f>
        <v>130.5</v>
      </c>
      <c r="J71" s="62">
        <f>ROUND(G71*I71,2)</f>
        <v>11142.09</v>
      </c>
      <c r="K71" s="281">
        <f>K46</f>
        <v>0</v>
      </c>
      <c r="L71" s="279">
        <f>ROUND(K71*G71,2)</f>
        <v>0</v>
      </c>
      <c r="M71" s="292" t="str">
        <f>IF(K71&lt;=I71,"OK","FALSO")</f>
        <v>OK</v>
      </c>
    </row>
    <row r="72" spans="1:13" ht="25.5" x14ac:dyDescent="0.2">
      <c r="A72" s="45"/>
      <c r="B72" s="66" t="s">
        <v>217</v>
      </c>
      <c r="C72" s="43" t="s">
        <v>30</v>
      </c>
      <c r="D72" s="65">
        <v>160718</v>
      </c>
      <c r="E72" s="38" t="s">
        <v>441</v>
      </c>
      <c r="F72" s="39" t="s">
        <v>32</v>
      </c>
      <c r="G72" s="40">
        <f>MC!J72</f>
        <v>256.60000000000002</v>
      </c>
      <c r="H72" s="64">
        <v>25.01</v>
      </c>
      <c r="I72" s="62">
        <f>ROUND((1+ROUND($C$9,4))*H72,2)</f>
        <v>30.84</v>
      </c>
      <c r="J72" s="62">
        <f>ROUND(G72*I72,2)</f>
        <v>7913.54</v>
      </c>
      <c r="K72" s="281">
        <f>K45</f>
        <v>0</v>
      </c>
      <c r="L72" s="279">
        <f>ROUND(K72*G72,2)</f>
        <v>0</v>
      </c>
      <c r="M72" s="292" t="str">
        <f>IF(K72&lt;=I72,"OK","FALSO")</f>
        <v>OK</v>
      </c>
    </row>
    <row r="73" spans="1:13" x14ac:dyDescent="0.2">
      <c r="A73" s="45"/>
      <c r="B73" s="178"/>
      <c r="C73" s="179"/>
      <c r="D73" s="180"/>
      <c r="E73" s="192" t="s">
        <v>81</v>
      </c>
      <c r="F73" s="181"/>
      <c r="G73" s="182"/>
      <c r="H73" s="183"/>
      <c r="I73" s="184"/>
      <c r="J73" s="184"/>
      <c r="K73" s="184"/>
      <c r="L73" s="184"/>
      <c r="M73" s="294"/>
    </row>
    <row r="74" spans="1:13" x14ac:dyDescent="0.2">
      <c r="A74" s="45"/>
      <c r="B74" s="66" t="s">
        <v>218</v>
      </c>
      <c r="C74" s="43" t="s">
        <v>30</v>
      </c>
      <c r="D74" s="65">
        <v>71107</v>
      </c>
      <c r="E74" s="38" t="s">
        <v>297</v>
      </c>
      <c r="F74" s="39" t="s">
        <v>32</v>
      </c>
      <c r="G74" s="40">
        <f>MC!J74</f>
        <v>11.8</v>
      </c>
      <c r="H74" s="64">
        <v>856.72</v>
      </c>
      <c r="I74" s="62">
        <f>ROUND((1+ROUND($C$9,4))*H74,2)</f>
        <v>1056.51</v>
      </c>
      <c r="J74" s="62">
        <f>ROUND(G74*I74,2)</f>
        <v>12466.82</v>
      </c>
      <c r="K74" s="280"/>
      <c r="L74" s="279">
        <f>ROUND(K74*G74,2)</f>
        <v>0</v>
      </c>
      <c r="M74" s="292" t="str">
        <f>IF(K74&lt;=I74,"OK","FALSO")</f>
        <v>OK</v>
      </c>
    </row>
    <row r="75" spans="1:13" x14ac:dyDescent="0.2">
      <c r="A75" s="45"/>
      <c r="B75" s="339" t="s">
        <v>154</v>
      </c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41"/>
    </row>
    <row r="76" spans="1:13" x14ac:dyDescent="0.2">
      <c r="A76" s="45"/>
      <c r="B76" s="178"/>
      <c r="C76" s="179"/>
      <c r="D76" s="180"/>
      <c r="E76" s="190" t="s">
        <v>37</v>
      </c>
      <c r="F76" s="181"/>
      <c r="G76" s="182"/>
      <c r="H76" s="183"/>
      <c r="I76" s="184"/>
      <c r="J76" s="184"/>
      <c r="K76" s="184"/>
      <c r="L76" s="184"/>
      <c r="M76" s="294"/>
    </row>
    <row r="77" spans="1:13" x14ac:dyDescent="0.2">
      <c r="A77" s="45"/>
      <c r="B77" s="66" t="s">
        <v>219</v>
      </c>
      <c r="C77" s="66" t="s">
        <v>30</v>
      </c>
      <c r="D77" s="67">
        <v>10501</v>
      </c>
      <c r="E77" s="42" t="s">
        <v>39</v>
      </c>
      <c r="F77" s="68" t="s">
        <v>32</v>
      </c>
      <c r="G77" s="40">
        <f>MC!J77</f>
        <v>424.8</v>
      </c>
      <c r="H77" s="61">
        <v>10.97</v>
      </c>
      <c r="I77" s="62">
        <f t="shared" ref="I77:I87" si="14">ROUND((1+ROUND($C$9,4))*H77,2)</f>
        <v>13.53</v>
      </c>
      <c r="J77" s="62">
        <f t="shared" ref="J77:J87" si="15">ROUND(G77*I77,2)</f>
        <v>5747.54</v>
      </c>
      <c r="K77" s="281">
        <f>K51</f>
        <v>0</v>
      </c>
      <c r="L77" s="279">
        <f>ROUND(K77*G77,2)</f>
        <v>0</v>
      </c>
      <c r="M77" s="292" t="str">
        <f>IF(K77&lt;=I77,"OK","FALSO")</f>
        <v>OK</v>
      </c>
    </row>
    <row r="78" spans="1:13" ht="25.5" x14ac:dyDescent="0.2">
      <c r="A78" s="45"/>
      <c r="B78" s="66" t="s">
        <v>220</v>
      </c>
      <c r="C78" s="66" t="s">
        <v>30</v>
      </c>
      <c r="D78" s="67">
        <v>40246</v>
      </c>
      <c r="E78" s="42" t="s">
        <v>46</v>
      </c>
      <c r="F78" s="68" t="s">
        <v>44</v>
      </c>
      <c r="G78" s="40">
        <f>MC!J78</f>
        <v>151.65</v>
      </c>
      <c r="H78" s="61">
        <v>11.95</v>
      </c>
      <c r="I78" s="62">
        <f t="shared" si="14"/>
        <v>14.74</v>
      </c>
      <c r="J78" s="62">
        <f t="shared" si="15"/>
        <v>2235.3200000000002</v>
      </c>
      <c r="K78" s="281">
        <f>K53</f>
        <v>0</v>
      </c>
      <c r="L78" s="279">
        <f t="shared" ref="L78:L87" si="16">ROUND(K78*G78,2)</f>
        <v>0</v>
      </c>
      <c r="M78" s="292" t="str">
        <f t="shared" ref="M78:M87" si="17">IF(K78&lt;=I78,"OK","FALSO")</f>
        <v>OK</v>
      </c>
    </row>
    <row r="79" spans="1:13" ht="25.5" x14ac:dyDescent="0.2">
      <c r="A79" s="45"/>
      <c r="B79" s="66" t="s">
        <v>221</v>
      </c>
      <c r="C79" s="66" t="s">
        <v>30</v>
      </c>
      <c r="D79" s="67">
        <v>40243</v>
      </c>
      <c r="E79" s="42" t="s">
        <v>48</v>
      </c>
      <c r="F79" s="68" t="s">
        <v>44</v>
      </c>
      <c r="G79" s="40">
        <f>MC!J79</f>
        <v>683.95</v>
      </c>
      <c r="H79" s="61">
        <v>11.65</v>
      </c>
      <c r="I79" s="62">
        <f t="shared" si="14"/>
        <v>14.37</v>
      </c>
      <c r="J79" s="62">
        <f t="shared" si="15"/>
        <v>9828.36</v>
      </c>
      <c r="K79" s="281">
        <f>K54</f>
        <v>0</v>
      </c>
      <c r="L79" s="279">
        <f t="shared" si="16"/>
        <v>0</v>
      </c>
      <c r="M79" s="292" t="str">
        <f t="shared" si="17"/>
        <v>OK</v>
      </c>
    </row>
    <row r="80" spans="1:13" ht="25.5" x14ac:dyDescent="0.2">
      <c r="A80" s="45"/>
      <c r="B80" s="66" t="s">
        <v>222</v>
      </c>
      <c r="C80" s="66" t="s">
        <v>30</v>
      </c>
      <c r="D80" s="67">
        <v>40245</v>
      </c>
      <c r="E80" s="42" t="s">
        <v>50</v>
      </c>
      <c r="F80" s="68" t="s">
        <v>44</v>
      </c>
      <c r="G80" s="40">
        <f>MC!J80</f>
        <v>818.86</v>
      </c>
      <c r="H80" s="61">
        <v>12.08</v>
      </c>
      <c r="I80" s="62">
        <f t="shared" si="14"/>
        <v>14.9</v>
      </c>
      <c r="J80" s="62">
        <f t="shared" si="15"/>
        <v>12201.01</v>
      </c>
      <c r="K80" s="280"/>
      <c r="L80" s="279">
        <f t="shared" si="16"/>
        <v>0</v>
      </c>
      <c r="M80" s="292" t="str">
        <f t="shared" si="17"/>
        <v>OK</v>
      </c>
    </row>
    <row r="81" spans="1:13" ht="25.5" x14ac:dyDescent="0.2">
      <c r="A81" s="45"/>
      <c r="B81" s="66" t="s">
        <v>223</v>
      </c>
      <c r="C81" s="66" t="s">
        <v>25</v>
      </c>
      <c r="D81" s="67">
        <v>96624</v>
      </c>
      <c r="E81" s="42" t="s">
        <v>52</v>
      </c>
      <c r="F81" s="68" t="s">
        <v>51</v>
      </c>
      <c r="G81" s="40">
        <f>MC!J81</f>
        <v>6.36</v>
      </c>
      <c r="H81" s="61">
        <v>174.23</v>
      </c>
      <c r="I81" s="62">
        <f t="shared" si="14"/>
        <v>214.86</v>
      </c>
      <c r="J81" s="62">
        <f t="shared" si="15"/>
        <v>1366.51</v>
      </c>
      <c r="K81" s="281">
        <f>K55</f>
        <v>0</v>
      </c>
      <c r="L81" s="279">
        <f t="shared" si="16"/>
        <v>0</v>
      </c>
      <c r="M81" s="292" t="str">
        <f t="shared" si="17"/>
        <v>OK</v>
      </c>
    </row>
    <row r="82" spans="1:13" x14ac:dyDescent="0.2">
      <c r="A82" s="45"/>
      <c r="B82" s="66" t="s">
        <v>224</v>
      </c>
      <c r="C82" s="66" t="s">
        <v>30</v>
      </c>
      <c r="D82" s="67">
        <v>30103</v>
      </c>
      <c r="E82" s="42" t="s">
        <v>53</v>
      </c>
      <c r="F82" s="68" t="s">
        <v>51</v>
      </c>
      <c r="G82" s="40">
        <f>MC!J82</f>
        <v>72.959999999999994</v>
      </c>
      <c r="H82" s="61">
        <v>12.93</v>
      </c>
      <c r="I82" s="62">
        <f t="shared" si="14"/>
        <v>15.95</v>
      </c>
      <c r="J82" s="62">
        <f t="shared" si="15"/>
        <v>1163.71</v>
      </c>
      <c r="K82" s="281">
        <f>K56</f>
        <v>0</v>
      </c>
      <c r="L82" s="279">
        <f t="shared" si="16"/>
        <v>0</v>
      </c>
      <c r="M82" s="292" t="str">
        <f t="shared" si="17"/>
        <v>OK</v>
      </c>
    </row>
    <row r="83" spans="1:13" ht="25.5" x14ac:dyDescent="0.2">
      <c r="A83" s="45"/>
      <c r="B83" s="66" t="s">
        <v>225</v>
      </c>
      <c r="C83" s="43" t="s">
        <v>30</v>
      </c>
      <c r="D83" s="65">
        <v>40224</v>
      </c>
      <c r="E83" s="38" t="s">
        <v>132</v>
      </c>
      <c r="F83" s="39" t="s">
        <v>51</v>
      </c>
      <c r="G83" s="40">
        <f>MC!J83</f>
        <v>73.8</v>
      </c>
      <c r="H83" s="64">
        <v>776.62</v>
      </c>
      <c r="I83" s="62">
        <f t="shared" si="14"/>
        <v>957.73</v>
      </c>
      <c r="J83" s="62">
        <f t="shared" si="15"/>
        <v>70680.47</v>
      </c>
      <c r="K83" s="281">
        <f>K59</f>
        <v>0</v>
      </c>
      <c r="L83" s="279">
        <f t="shared" si="16"/>
        <v>0</v>
      </c>
      <c r="M83" s="292" t="str">
        <f t="shared" si="17"/>
        <v>OK</v>
      </c>
    </row>
    <row r="84" spans="1:13" ht="25.5" x14ac:dyDescent="0.2">
      <c r="A84" s="45"/>
      <c r="B84" s="66" t="s">
        <v>226</v>
      </c>
      <c r="C84" s="43" t="s">
        <v>25</v>
      </c>
      <c r="D84" s="65">
        <v>97092</v>
      </c>
      <c r="E84" s="38" t="s">
        <v>140</v>
      </c>
      <c r="F84" s="39" t="s">
        <v>32</v>
      </c>
      <c r="G84" s="40">
        <f>MC!J84</f>
        <v>413.38</v>
      </c>
      <c r="H84" s="64">
        <v>23.86</v>
      </c>
      <c r="I84" s="62">
        <f t="shared" si="14"/>
        <v>29.42</v>
      </c>
      <c r="J84" s="62">
        <f t="shared" si="15"/>
        <v>12161.64</v>
      </c>
      <c r="K84" s="281">
        <f>K62</f>
        <v>0</v>
      </c>
      <c r="L84" s="279">
        <f t="shared" si="16"/>
        <v>0</v>
      </c>
      <c r="M84" s="292" t="str">
        <f t="shared" si="17"/>
        <v>OK</v>
      </c>
    </row>
    <row r="85" spans="1:13" ht="25.5" x14ac:dyDescent="0.2">
      <c r="A85" s="45"/>
      <c r="B85" s="66" t="s">
        <v>227</v>
      </c>
      <c r="C85" s="43" t="s">
        <v>25</v>
      </c>
      <c r="D85" s="65">
        <v>97087</v>
      </c>
      <c r="E85" s="38" t="s">
        <v>142</v>
      </c>
      <c r="F85" s="39" t="s">
        <v>32</v>
      </c>
      <c r="G85" s="40">
        <f>MC!J85</f>
        <v>413.38</v>
      </c>
      <c r="H85" s="64">
        <v>2.2799999999999998</v>
      </c>
      <c r="I85" s="62">
        <f t="shared" si="14"/>
        <v>2.81</v>
      </c>
      <c r="J85" s="62">
        <f t="shared" si="15"/>
        <v>1161.5999999999999</v>
      </c>
      <c r="K85" s="281">
        <f>K63</f>
        <v>0</v>
      </c>
      <c r="L85" s="279">
        <f t="shared" si="16"/>
        <v>0</v>
      </c>
      <c r="M85" s="292" t="str">
        <f t="shared" si="17"/>
        <v>OK</v>
      </c>
    </row>
    <row r="86" spans="1:13" ht="38.25" x14ac:dyDescent="0.2">
      <c r="A86" s="45"/>
      <c r="B86" s="66" t="s">
        <v>228</v>
      </c>
      <c r="C86" s="43" t="s">
        <v>30</v>
      </c>
      <c r="D86" s="65">
        <v>50501</v>
      </c>
      <c r="E86" s="38" t="s">
        <v>141</v>
      </c>
      <c r="F86" s="39" t="s">
        <v>32</v>
      </c>
      <c r="G86" s="40">
        <f>MC!J86</f>
        <v>36.950000000000003</v>
      </c>
      <c r="H86" s="64">
        <v>127.53</v>
      </c>
      <c r="I86" s="62">
        <f t="shared" si="14"/>
        <v>157.27000000000001</v>
      </c>
      <c r="J86" s="62">
        <f t="shared" si="15"/>
        <v>5811.13</v>
      </c>
      <c r="K86" s="281">
        <f>K60</f>
        <v>0</v>
      </c>
      <c r="L86" s="279">
        <f t="shared" si="16"/>
        <v>0</v>
      </c>
      <c r="M86" s="292" t="str">
        <f t="shared" si="17"/>
        <v>OK</v>
      </c>
    </row>
    <row r="87" spans="1:13" ht="25.5" x14ac:dyDescent="0.2">
      <c r="A87" s="45"/>
      <c r="B87" s="66" t="s">
        <v>229</v>
      </c>
      <c r="C87" s="43" t="s">
        <v>30</v>
      </c>
      <c r="D87" s="65">
        <v>200714</v>
      </c>
      <c r="E87" s="38" t="s">
        <v>164</v>
      </c>
      <c r="F87" s="39" t="s">
        <v>32</v>
      </c>
      <c r="G87" s="40">
        <f>MC!J87</f>
        <v>349.91</v>
      </c>
      <c r="H87" s="64">
        <v>14.86</v>
      </c>
      <c r="I87" s="62">
        <f t="shared" si="14"/>
        <v>18.329999999999998</v>
      </c>
      <c r="J87" s="62">
        <f t="shared" si="15"/>
        <v>6413.85</v>
      </c>
      <c r="K87" s="280"/>
      <c r="L87" s="279">
        <f t="shared" si="16"/>
        <v>0</v>
      </c>
      <c r="M87" s="292" t="str">
        <f t="shared" si="17"/>
        <v>OK</v>
      </c>
    </row>
    <row r="88" spans="1:13" x14ac:dyDescent="0.2">
      <c r="A88" s="45"/>
      <c r="B88" s="178"/>
      <c r="C88" s="179"/>
      <c r="D88" s="180"/>
      <c r="E88" s="195" t="s">
        <v>117</v>
      </c>
      <c r="F88" s="181"/>
      <c r="G88" s="182"/>
      <c r="H88" s="183"/>
      <c r="I88" s="184"/>
      <c r="J88" s="184"/>
      <c r="K88" s="184"/>
      <c r="L88" s="184"/>
      <c r="M88" s="294"/>
    </row>
    <row r="89" spans="1:13" ht="51" x14ac:dyDescent="0.2">
      <c r="A89" s="45"/>
      <c r="B89" s="66" t="s">
        <v>230</v>
      </c>
      <c r="C89" s="43" t="s">
        <v>25</v>
      </c>
      <c r="D89" s="65">
        <v>100766</v>
      </c>
      <c r="E89" s="38" t="s">
        <v>148</v>
      </c>
      <c r="F89" s="39" t="s">
        <v>44</v>
      </c>
      <c r="G89" s="40">
        <f>MC!J89</f>
        <v>1573.77</v>
      </c>
      <c r="H89" s="64">
        <v>17.46</v>
      </c>
      <c r="I89" s="62">
        <f t="shared" ref="I89:I94" si="18">ROUND((1+ROUND($C$9,4))*H89,2)</f>
        <v>21.53</v>
      </c>
      <c r="J89" s="62">
        <f t="shared" ref="J89:J94" si="19">ROUND(G89*I89,2)</f>
        <v>33883.269999999997</v>
      </c>
      <c r="K89" s="281">
        <f>K68</f>
        <v>0</v>
      </c>
      <c r="L89" s="279">
        <f t="shared" ref="L89:L95" si="20">ROUND(K89*G89,2)</f>
        <v>0</v>
      </c>
      <c r="M89" s="292" t="str">
        <f t="shared" ref="M89:M95" si="21">IF(K89&lt;=I89,"OK","FALSO")</f>
        <v>OK</v>
      </c>
    </row>
    <row r="90" spans="1:13" ht="51" x14ac:dyDescent="0.2">
      <c r="A90" s="45"/>
      <c r="B90" s="66" t="s">
        <v>231</v>
      </c>
      <c r="C90" s="43" t="s">
        <v>25</v>
      </c>
      <c r="D90" s="65">
        <v>100764</v>
      </c>
      <c r="E90" s="38" t="s">
        <v>118</v>
      </c>
      <c r="F90" s="39" t="s">
        <v>44</v>
      </c>
      <c r="G90" s="40">
        <f>MC!J90</f>
        <v>3573.98</v>
      </c>
      <c r="H90" s="64">
        <v>17.600000000000001</v>
      </c>
      <c r="I90" s="62">
        <f t="shared" si="18"/>
        <v>21.7</v>
      </c>
      <c r="J90" s="62">
        <f t="shared" si="19"/>
        <v>77555.37</v>
      </c>
      <c r="K90" s="281">
        <f>K41</f>
        <v>0</v>
      </c>
      <c r="L90" s="279">
        <f t="shared" si="20"/>
        <v>0</v>
      </c>
      <c r="M90" s="292" t="str">
        <f t="shared" si="21"/>
        <v>OK</v>
      </c>
    </row>
    <row r="91" spans="1:13" ht="38.25" x14ac:dyDescent="0.2">
      <c r="A91" s="45"/>
      <c r="B91" s="66" t="s">
        <v>232</v>
      </c>
      <c r="C91" s="43" t="s">
        <v>25</v>
      </c>
      <c r="D91" s="65">
        <v>94216</v>
      </c>
      <c r="E91" s="38" t="s">
        <v>296</v>
      </c>
      <c r="F91" s="39" t="s">
        <v>32</v>
      </c>
      <c r="G91" s="40">
        <f>MC!J91</f>
        <v>424.8</v>
      </c>
      <c r="H91" s="64">
        <v>237.46</v>
      </c>
      <c r="I91" s="62">
        <f t="shared" si="18"/>
        <v>292.83999999999997</v>
      </c>
      <c r="J91" s="62">
        <f t="shared" si="19"/>
        <v>124398.43</v>
      </c>
      <c r="K91" s="281">
        <f>K43</f>
        <v>0</v>
      </c>
      <c r="L91" s="279">
        <f t="shared" si="20"/>
        <v>0</v>
      </c>
      <c r="M91" s="292" t="str">
        <f t="shared" si="21"/>
        <v>OK</v>
      </c>
    </row>
    <row r="92" spans="1:13" ht="38.25" x14ac:dyDescent="0.2">
      <c r="A92" s="45"/>
      <c r="B92" s="66" t="s">
        <v>233</v>
      </c>
      <c r="C92" s="43" t="s">
        <v>25</v>
      </c>
      <c r="D92" s="65">
        <v>94228</v>
      </c>
      <c r="E92" s="38" t="s">
        <v>149</v>
      </c>
      <c r="F92" s="39" t="s">
        <v>34</v>
      </c>
      <c r="G92" s="40">
        <f>MC!J92</f>
        <v>168.09</v>
      </c>
      <c r="H92" s="64">
        <v>105.82</v>
      </c>
      <c r="I92" s="62">
        <f t="shared" si="18"/>
        <v>130.5</v>
      </c>
      <c r="J92" s="62">
        <f t="shared" si="19"/>
        <v>21935.75</v>
      </c>
      <c r="K92" s="281">
        <f>K46</f>
        <v>0</v>
      </c>
      <c r="L92" s="279">
        <f t="shared" si="20"/>
        <v>0</v>
      </c>
      <c r="M92" s="292" t="str">
        <f t="shared" si="21"/>
        <v>OK</v>
      </c>
    </row>
    <row r="93" spans="1:13" ht="51" x14ac:dyDescent="0.2">
      <c r="A93" s="45"/>
      <c r="B93" s="66" t="s">
        <v>313</v>
      </c>
      <c r="C93" s="43" t="s">
        <v>25</v>
      </c>
      <c r="D93" s="65">
        <v>99837</v>
      </c>
      <c r="E93" s="38" t="s">
        <v>167</v>
      </c>
      <c r="F93" s="39" t="s">
        <v>34</v>
      </c>
      <c r="G93" s="40">
        <f>MC!J93</f>
        <v>24.1</v>
      </c>
      <c r="H93" s="64">
        <v>847.85</v>
      </c>
      <c r="I93" s="62">
        <f t="shared" si="18"/>
        <v>1045.57</v>
      </c>
      <c r="J93" s="62">
        <f t="shared" si="19"/>
        <v>25198.240000000002</v>
      </c>
      <c r="K93" s="280"/>
      <c r="L93" s="279">
        <f t="shared" si="20"/>
        <v>0</v>
      </c>
      <c r="M93" s="292" t="str">
        <f t="shared" si="21"/>
        <v>OK</v>
      </c>
    </row>
    <row r="94" spans="1:13" ht="38.25" x14ac:dyDescent="0.2">
      <c r="A94" s="45"/>
      <c r="B94" s="66" t="s">
        <v>314</v>
      </c>
      <c r="C94" s="43" t="s">
        <v>30</v>
      </c>
      <c r="D94" s="65">
        <v>200101</v>
      </c>
      <c r="E94" s="38" t="s">
        <v>169</v>
      </c>
      <c r="F94" s="39" t="s">
        <v>32</v>
      </c>
      <c r="G94" s="40">
        <f>MC!J94</f>
        <v>92.4</v>
      </c>
      <c r="H94" s="64">
        <v>247.45</v>
      </c>
      <c r="I94" s="62">
        <f t="shared" si="18"/>
        <v>305.16000000000003</v>
      </c>
      <c r="J94" s="62">
        <f t="shared" si="19"/>
        <v>28196.78</v>
      </c>
      <c r="K94" s="280"/>
      <c r="L94" s="279">
        <f t="shared" si="20"/>
        <v>0</v>
      </c>
      <c r="M94" s="292" t="str">
        <f t="shared" si="21"/>
        <v>OK</v>
      </c>
    </row>
    <row r="95" spans="1:13" ht="25.5" x14ac:dyDescent="0.2">
      <c r="A95" s="45"/>
      <c r="B95" s="66" t="s">
        <v>315</v>
      </c>
      <c r="C95" s="43" t="s">
        <v>30</v>
      </c>
      <c r="D95" s="65">
        <v>160718</v>
      </c>
      <c r="E95" s="38" t="s">
        <v>441</v>
      </c>
      <c r="F95" s="39" t="s">
        <v>32</v>
      </c>
      <c r="G95" s="40">
        <f>MC!J95</f>
        <v>570.4</v>
      </c>
      <c r="H95" s="64">
        <v>25.01</v>
      </c>
      <c r="I95" s="62">
        <f>ROUND((1+ROUND($C$9,4))*H95,2)</f>
        <v>30.84</v>
      </c>
      <c r="J95" s="62">
        <f>ROUND(G95*I95,2)</f>
        <v>17591.14</v>
      </c>
      <c r="K95" s="281">
        <f>K45</f>
        <v>0</v>
      </c>
      <c r="L95" s="279">
        <f t="shared" si="20"/>
        <v>0</v>
      </c>
      <c r="M95" s="292" t="str">
        <f t="shared" si="21"/>
        <v>OK</v>
      </c>
    </row>
    <row r="96" spans="1:13" x14ac:dyDescent="0.2">
      <c r="A96" s="45"/>
      <c r="B96" s="178"/>
      <c r="C96" s="179"/>
      <c r="D96" s="180"/>
      <c r="E96" s="201" t="s">
        <v>163</v>
      </c>
      <c r="F96" s="181"/>
      <c r="G96" s="182"/>
      <c r="H96" s="183"/>
      <c r="I96" s="184"/>
      <c r="J96" s="184"/>
      <c r="K96" s="184"/>
      <c r="L96" s="184"/>
      <c r="M96" s="294"/>
    </row>
    <row r="97" spans="1:13" x14ac:dyDescent="0.2">
      <c r="A97" s="45"/>
      <c r="B97" s="66" t="s">
        <v>316</v>
      </c>
      <c r="C97" s="66" t="s">
        <v>30</v>
      </c>
      <c r="D97" s="67">
        <v>30103</v>
      </c>
      <c r="E97" s="42" t="s">
        <v>53</v>
      </c>
      <c r="F97" s="68" t="s">
        <v>51</v>
      </c>
      <c r="G97" s="40">
        <f>MC!J97</f>
        <v>6.49</v>
      </c>
      <c r="H97" s="61">
        <v>12.93</v>
      </c>
      <c r="I97" s="62">
        <f>ROUND((1+ROUND($C$9,4))*H97,2)</f>
        <v>15.95</v>
      </c>
      <c r="J97" s="62">
        <f>ROUND(G97*I97,2)</f>
        <v>103.52</v>
      </c>
      <c r="K97" s="281">
        <f>K56</f>
        <v>0</v>
      </c>
      <c r="L97" s="279">
        <f>ROUND(K97*G97,2)</f>
        <v>0</v>
      </c>
      <c r="M97" s="292" t="str">
        <f>IF(K97&lt;=I97,"OK","FALSO")</f>
        <v>OK</v>
      </c>
    </row>
    <row r="98" spans="1:13" ht="38.25" x14ac:dyDescent="0.2">
      <c r="A98" s="45"/>
      <c r="B98" s="66" t="s">
        <v>317</v>
      </c>
      <c r="C98" s="43" t="s">
        <v>30</v>
      </c>
      <c r="D98" s="65">
        <v>50501</v>
      </c>
      <c r="E98" s="38" t="s">
        <v>141</v>
      </c>
      <c r="F98" s="39" t="s">
        <v>32</v>
      </c>
      <c r="G98" s="40">
        <f>MC!J98</f>
        <v>12.99</v>
      </c>
      <c r="H98" s="64">
        <v>127.53</v>
      </c>
      <c r="I98" s="62">
        <f>ROUND((1+ROUND($C$9,4))*H98,2)</f>
        <v>157.27000000000001</v>
      </c>
      <c r="J98" s="62">
        <f>ROUND(G98*I98,2)</f>
        <v>2042.94</v>
      </c>
      <c r="K98" s="281">
        <f>K60</f>
        <v>0</v>
      </c>
      <c r="L98" s="279">
        <f>ROUND(K98*G98,2)</f>
        <v>0</v>
      </c>
      <c r="M98" s="292" t="str">
        <f>IF(K98&lt;=I98,"OK","FALSO")</f>
        <v>OK</v>
      </c>
    </row>
    <row r="99" spans="1:13" ht="25.5" x14ac:dyDescent="0.2">
      <c r="A99" s="45"/>
      <c r="B99" s="66" t="s">
        <v>318</v>
      </c>
      <c r="C99" s="43" t="s">
        <v>30</v>
      </c>
      <c r="D99" s="65">
        <v>120101</v>
      </c>
      <c r="E99" s="38" t="s">
        <v>62</v>
      </c>
      <c r="F99" s="39" t="s">
        <v>32</v>
      </c>
      <c r="G99" s="40">
        <f>MC!J99</f>
        <v>12.88</v>
      </c>
      <c r="H99" s="64">
        <v>6.88</v>
      </c>
      <c r="I99" s="62">
        <f>ROUND((1+ROUND($C$9,4))*H99,2)</f>
        <v>8.48</v>
      </c>
      <c r="J99" s="62">
        <f>ROUND(G99*I99,2)</f>
        <v>109.22</v>
      </c>
      <c r="K99" s="281">
        <f>K65</f>
        <v>0</v>
      </c>
      <c r="L99" s="279">
        <f>ROUND(K99*G99,2)</f>
        <v>0</v>
      </c>
      <c r="M99" s="292" t="str">
        <f>IF(K99&lt;=I99,"OK","FALSO")</f>
        <v>OK</v>
      </c>
    </row>
    <row r="100" spans="1:13" ht="25.5" x14ac:dyDescent="0.2">
      <c r="A100" s="45"/>
      <c r="B100" s="66" t="s">
        <v>319</v>
      </c>
      <c r="C100" s="43" t="s">
        <v>30</v>
      </c>
      <c r="D100" s="65">
        <v>120303</v>
      </c>
      <c r="E100" s="38" t="s">
        <v>143</v>
      </c>
      <c r="F100" s="39" t="s">
        <v>32</v>
      </c>
      <c r="G100" s="40">
        <f>MC!J100</f>
        <v>12.88</v>
      </c>
      <c r="H100" s="64">
        <v>54.9</v>
      </c>
      <c r="I100" s="62">
        <f>ROUND((1+ROUND($C$9,4))*H100,2)</f>
        <v>67.7</v>
      </c>
      <c r="J100" s="62">
        <f>ROUND(G100*I100,2)</f>
        <v>871.98</v>
      </c>
      <c r="K100" s="281">
        <f>K66</f>
        <v>0</v>
      </c>
      <c r="L100" s="279">
        <f>ROUND(K100*G100,2)</f>
        <v>0</v>
      </c>
      <c r="M100" s="292" t="str">
        <f>IF(K100&lt;=I100,"OK","FALSO")</f>
        <v>OK</v>
      </c>
    </row>
    <row r="101" spans="1:13" ht="25.5" x14ac:dyDescent="0.2">
      <c r="A101" s="45"/>
      <c r="B101" s="66" t="s">
        <v>320</v>
      </c>
      <c r="C101" s="43" t="s">
        <v>30</v>
      </c>
      <c r="D101" s="65">
        <v>130109</v>
      </c>
      <c r="E101" s="38" t="s">
        <v>166</v>
      </c>
      <c r="F101" s="39" t="s">
        <v>32</v>
      </c>
      <c r="G101" s="40">
        <f>MC!J101</f>
        <v>18.399999999999999</v>
      </c>
      <c r="H101" s="64">
        <v>79.78</v>
      </c>
      <c r="I101" s="62">
        <f>ROUND((1+ROUND($C$9,4))*H101,2)</f>
        <v>98.38</v>
      </c>
      <c r="J101" s="62">
        <f>ROUND(G101*I101,2)</f>
        <v>1810.19</v>
      </c>
      <c r="K101" s="280"/>
      <c r="L101" s="279">
        <f>ROUND(K101*G101,2)</f>
        <v>0</v>
      </c>
      <c r="M101" s="292" t="str">
        <f>IF(K101&lt;=I101,"OK","FALSO")</f>
        <v>OK</v>
      </c>
    </row>
    <row r="102" spans="1:13" x14ac:dyDescent="0.2">
      <c r="A102" s="45"/>
      <c r="B102" s="35" t="s">
        <v>36</v>
      </c>
      <c r="C102" s="35"/>
      <c r="D102" s="36"/>
      <c r="E102" s="37" t="s">
        <v>36</v>
      </c>
      <c r="F102" s="36"/>
      <c r="G102" s="165"/>
      <c r="H102" s="58"/>
      <c r="I102" s="59" t="s">
        <v>28</v>
      </c>
      <c r="J102" s="59">
        <f>SUM(J41:J101)</f>
        <v>1014922.37</v>
      </c>
      <c r="K102" s="59" t="s">
        <v>28</v>
      </c>
      <c r="L102" s="59">
        <f>SUM(L41:L101)</f>
        <v>0</v>
      </c>
      <c r="M102" s="291"/>
    </row>
    <row r="103" spans="1:13" x14ac:dyDescent="0.2">
      <c r="A103" s="217"/>
      <c r="B103" s="73">
        <v>5</v>
      </c>
      <c r="C103" s="74"/>
      <c r="D103" s="59"/>
      <c r="E103" s="74" t="s">
        <v>64</v>
      </c>
      <c r="F103" s="59"/>
      <c r="G103" s="165"/>
      <c r="H103" s="59"/>
      <c r="I103" s="36"/>
      <c r="J103" s="36"/>
      <c r="K103" s="274"/>
      <c r="L103" s="275"/>
      <c r="M103" s="291"/>
    </row>
    <row r="104" spans="1:13" ht="38.25" x14ac:dyDescent="0.2">
      <c r="A104" s="217"/>
      <c r="B104" s="43" t="s">
        <v>234</v>
      </c>
      <c r="C104" s="43" t="s">
        <v>25</v>
      </c>
      <c r="D104" s="39">
        <v>89531</v>
      </c>
      <c r="E104" s="38" t="s">
        <v>65</v>
      </c>
      <c r="F104" s="43" t="s">
        <v>59</v>
      </c>
      <c r="G104" s="40">
        <f>MC!J103</f>
        <v>48</v>
      </c>
      <c r="H104" s="72">
        <v>49.35</v>
      </c>
      <c r="I104" s="62">
        <f t="shared" ref="I104:I116" si="22">ROUND((1+ROUND($C$9,4))*H104,2)</f>
        <v>60.86</v>
      </c>
      <c r="J104" s="62">
        <f t="shared" ref="J104:J116" si="23">ROUND(G104*I104,2)</f>
        <v>2921.28</v>
      </c>
      <c r="K104" s="280"/>
      <c r="L104" s="279">
        <f>ROUND(K104*G104,2)</f>
        <v>0</v>
      </c>
      <c r="M104" s="292" t="str">
        <f>IF(K104&lt;=I104,"OK","FALSO")</f>
        <v>OK</v>
      </c>
    </row>
    <row r="105" spans="1:13" ht="38.25" x14ac:dyDescent="0.2">
      <c r="A105" s="217"/>
      <c r="B105" s="43" t="s">
        <v>235</v>
      </c>
      <c r="C105" s="43" t="s">
        <v>25</v>
      </c>
      <c r="D105" s="39">
        <v>89591</v>
      </c>
      <c r="E105" s="38" t="s">
        <v>186</v>
      </c>
      <c r="F105" s="43" t="s">
        <v>59</v>
      </c>
      <c r="G105" s="40">
        <f>MC!J104</f>
        <v>22</v>
      </c>
      <c r="H105" s="72">
        <v>170.1</v>
      </c>
      <c r="I105" s="62">
        <f t="shared" si="22"/>
        <v>209.77</v>
      </c>
      <c r="J105" s="62">
        <f t="shared" si="23"/>
        <v>4614.9399999999996</v>
      </c>
      <c r="K105" s="280"/>
      <c r="L105" s="279">
        <f>ROUND(K105*G105,2)</f>
        <v>0</v>
      </c>
      <c r="M105" s="292" t="str">
        <f>IF(K105&lt;=I105,"OK","FALSO")</f>
        <v>OK</v>
      </c>
    </row>
    <row r="106" spans="1:13" ht="51" x14ac:dyDescent="0.2">
      <c r="A106" s="217"/>
      <c r="B106" s="43" t="s">
        <v>236</v>
      </c>
      <c r="C106" s="43" t="s">
        <v>25</v>
      </c>
      <c r="D106" s="39">
        <v>89590</v>
      </c>
      <c r="E106" s="38" t="s">
        <v>289</v>
      </c>
      <c r="F106" s="43" t="s">
        <v>59</v>
      </c>
      <c r="G106" s="40">
        <f>MC!J105</f>
        <v>13</v>
      </c>
      <c r="H106" s="72">
        <v>175.12</v>
      </c>
      <c r="I106" s="62">
        <f t="shared" si="22"/>
        <v>215.96</v>
      </c>
      <c r="J106" s="62">
        <f>ROUND(G106*I106,2)</f>
        <v>2807.48</v>
      </c>
      <c r="K106" s="280"/>
      <c r="L106" s="279">
        <f t="shared" ref="L106:L116" si="24">ROUND(K106*G106,2)</f>
        <v>0</v>
      </c>
      <c r="M106" s="292" t="str">
        <f t="shared" ref="M106:M116" si="25">IF(K106&lt;=I106,"OK","FALSO")</f>
        <v>OK</v>
      </c>
    </row>
    <row r="107" spans="1:13" ht="25.5" x14ac:dyDescent="0.2">
      <c r="A107" s="217"/>
      <c r="B107" s="43" t="s">
        <v>237</v>
      </c>
      <c r="C107" s="43" t="s">
        <v>25</v>
      </c>
      <c r="D107" s="39">
        <v>89512</v>
      </c>
      <c r="E107" s="38" t="s">
        <v>66</v>
      </c>
      <c r="F107" s="43" t="s">
        <v>34</v>
      </c>
      <c r="G107" s="40">
        <f>MC!J106</f>
        <v>95.28</v>
      </c>
      <c r="H107" s="72">
        <v>62.53</v>
      </c>
      <c r="I107" s="62">
        <f t="shared" si="22"/>
        <v>77.11</v>
      </c>
      <c r="J107" s="62">
        <f t="shared" si="23"/>
        <v>7347.04</v>
      </c>
      <c r="K107" s="280"/>
      <c r="L107" s="279">
        <f t="shared" si="24"/>
        <v>0</v>
      </c>
      <c r="M107" s="292" t="str">
        <f t="shared" si="25"/>
        <v>OK</v>
      </c>
    </row>
    <row r="108" spans="1:13" ht="25.5" x14ac:dyDescent="0.2">
      <c r="A108" s="217"/>
      <c r="B108" s="43" t="s">
        <v>190</v>
      </c>
      <c r="C108" s="43" t="s">
        <v>25</v>
      </c>
      <c r="D108" s="39">
        <v>104166</v>
      </c>
      <c r="E108" s="38" t="s">
        <v>183</v>
      </c>
      <c r="F108" s="43" t="s">
        <v>34</v>
      </c>
      <c r="G108" s="40">
        <f>MC!J107</f>
        <v>88.35</v>
      </c>
      <c r="H108" s="72">
        <v>108.39</v>
      </c>
      <c r="I108" s="62">
        <f t="shared" si="22"/>
        <v>133.66999999999999</v>
      </c>
      <c r="J108" s="62">
        <f t="shared" si="23"/>
        <v>11809.74</v>
      </c>
      <c r="K108" s="280"/>
      <c r="L108" s="279">
        <f t="shared" si="24"/>
        <v>0</v>
      </c>
      <c r="M108" s="292" t="str">
        <f t="shared" si="25"/>
        <v>OK</v>
      </c>
    </row>
    <row r="109" spans="1:13" ht="51" x14ac:dyDescent="0.2">
      <c r="A109" s="217"/>
      <c r="B109" s="43" t="s">
        <v>238</v>
      </c>
      <c r="C109" s="43" t="s">
        <v>25</v>
      </c>
      <c r="D109" s="39">
        <v>95565</v>
      </c>
      <c r="E109" s="38" t="s">
        <v>184</v>
      </c>
      <c r="F109" s="43" t="s">
        <v>34</v>
      </c>
      <c r="G109" s="40">
        <f>MC!J108</f>
        <v>26.28</v>
      </c>
      <c r="H109" s="72">
        <v>136.35</v>
      </c>
      <c r="I109" s="62">
        <f t="shared" si="22"/>
        <v>168.15</v>
      </c>
      <c r="J109" s="62">
        <f t="shared" si="23"/>
        <v>4418.9799999999996</v>
      </c>
      <c r="K109" s="280"/>
      <c r="L109" s="279">
        <f t="shared" si="24"/>
        <v>0</v>
      </c>
      <c r="M109" s="292" t="str">
        <f t="shared" si="25"/>
        <v>OK</v>
      </c>
    </row>
    <row r="110" spans="1:13" ht="51" x14ac:dyDescent="0.2">
      <c r="A110" s="217"/>
      <c r="B110" s="43" t="s">
        <v>239</v>
      </c>
      <c r="C110" s="43" t="s">
        <v>25</v>
      </c>
      <c r="D110" s="39">
        <v>92210</v>
      </c>
      <c r="E110" s="38" t="s">
        <v>185</v>
      </c>
      <c r="F110" s="43" t="s">
        <v>34</v>
      </c>
      <c r="G110" s="40">
        <f>MC!J109</f>
        <v>19.14</v>
      </c>
      <c r="H110" s="72">
        <v>160.26</v>
      </c>
      <c r="I110" s="62">
        <f t="shared" si="22"/>
        <v>197.63</v>
      </c>
      <c r="J110" s="62">
        <f t="shared" si="23"/>
        <v>3782.64</v>
      </c>
      <c r="K110" s="280"/>
      <c r="L110" s="279">
        <f t="shared" si="24"/>
        <v>0</v>
      </c>
      <c r="M110" s="292" t="str">
        <f t="shared" si="25"/>
        <v>OK</v>
      </c>
    </row>
    <row r="111" spans="1:13" x14ac:dyDescent="0.2">
      <c r="A111" s="217"/>
      <c r="B111" s="43" t="s">
        <v>240</v>
      </c>
      <c r="C111" s="43" t="s">
        <v>188</v>
      </c>
      <c r="D111" s="39">
        <v>2003618</v>
      </c>
      <c r="E111" s="38" t="s">
        <v>187</v>
      </c>
      <c r="F111" s="43" t="s">
        <v>59</v>
      </c>
      <c r="G111" s="40">
        <f>MC!J110</f>
        <v>3</v>
      </c>
      <c r="H111" s="72">
        <v>899.65</v>
      </c>
      <c r="I111" s="62">
        <f t="shared" si="22"/>
        <v>1109.45</v>
      </c>
      <c r="J111" s="62">
        <f t="shared" si="23"/>
        <v>3328.35</v>
      </c>
      <c r="K111" s="280"/>
      <c r="L111" s="279">
        <f t="shared" si="24"/>
        <v>0</v>
      </c>
      <c r="M111" s="292" t="str">
        <f t="shared" si="25"/>
        <v>OK</v>
      </c>
    </row>
    <row r="112" spans="1:13" x14ac:dyDescent="0.2">
      <c r="A112" s="217"/>
      <c r="B112" s="43" t="s">
        <v>241</v>
      </c>
      <c r="C112" s="43" t="s">
        <v>188</v>
      </c>
      <c r="D112" s="39">
        <v>2003620</v>
      </c>
      <c r="E112" s="38" t="s">
        <v>189</v>
      </c>
      <c r="F112" s="43" t="s">
        <v>59</v>
      </c>
      <c r="G112" s="40">
        <f>MC!J111</f>
        <v>2</v>
      </c>
      <c r="H112" s="72">
        <v>1115.25</v>
      </c>
      <c r="I112" s="62">
        <f t="shared" si="22"/>
        <v>1375.33</v>
      </c>
      <c r="J112" s="62">
        <f t="shared" si="23"/>
        <v>2750.66</v>
      </c>
      <c r="K112" s="280"/>
      <c r="L112" s="279">
        <f t="shared" si="24"/>
        <v>0</v>
      </c>
      <c r="M112" s="292" t="str">
        <f t="shared" si="25"/>
        <v>OK</v>
      </c>
    </row>
    <row r="113" spans="1:13" ht="51" x14ac:dyDescent="0.2">
      <c r="A113" s="217"/>
      <c r="B113" s="43" t="s">
        <v>242</v>
      </c>
      <c r="C113" s="43" t="s">
        <v>30</v>
      </c>
      <c r="D113" s="39">
        <v>141102</v>
      </c>
      <c r="E113" s="38" t="s">
        <v>67</v>
      </c>
      <c r="F113" s="43" t="s">
        <v>59</v>
      </c>
      <c r="G113" s="40">
        <f>MC!J112</f>
        <v>9</v>
      </c>
      <c r="H113" s="72">
        <v>546.30999999999995</v>
      </c>
      <c r="I113" s="62">
        <f t="shared" si="22"/>
        <v>673.71</v>
      </c>
      <c r="J113" s="62">
        <f t="shared" si="23"/>
        <v>6063.39</v>
      </c>
      <c r="K113" s="280"/>
      <c r="L113" s="279">
        <f t="shared" si="24"/>
        <v>0</v>
      </c>
      <c r="M113" s="292" t="str">
        <f t="shared" si="25"/>
        <v>OK</v>
      </c>
    </row>
    <row r="114" spans="1:13" ht="25.5" x14ac:dyDescent="0.2">
      <c r="A114" s="217"/>
      <c r="B114" s="43" t="s">
        <v>321</v>
      </c>
      <c r="C114" s="43" t="s">
        <v>30</v>
      </c>
      <c r="D114" s="39">
        <v>141109</v>
      </c>
      <c r="E114" s="38" t="s">
        <v>180</v>
      </c>
      <c r="F114" s="43" t="s">
        <v>34</v>
      </c>
      <c r="G114" s="40">
        <f>MC!J113</f>
        <v>59</v>
      </c>
      <c r="H114" s="72">
        <v>212.83</v>
      </c>
      <c r="I114" s="62">
        <f t="shared" si="22"/>
        <v>262.45999999999998</v>
      </c>
      <c r="J114" s="62">
        <f t="shared" si="23"/>
        <v>15485.14</v>
      </c>
      <c r="K114" s="280"/>
      <c r="L114" s="279">
        <f t="shared" si="24"/>
        <v>0</v>
      </c>
      <c r="M114" s="292" t="str">
        <f t="shared" si="25"/>
        <v>OK</v>
      </c>
    </row>
    <row r="115" spans="1:13" x14ac:dyDescent="0.2">
      <c r="A115" s="217"/>
      <c r="B115" s="43" t="s">
        <v>333</v>
      </c>
      <c r="C115" s="43" t="s">
        <v>25</v>
      </c>
      <c r="D115" s="39">
        <v>11708</v>
      </c>
      <c r="E115" s="38" t="s">
        <v>331</v>
      </c>
      <c r="F115" s="43" t="s">
        <v>59</v>
      </c>
      <c r="G115" s="40">
        <f>MC!J114</f>
        <v>14</v>
      </c>
      <c r="H115" s="72">
        <v>24.4</v>
      </c>
      <c r="I115" s="62">
        <f t="shared" si="22"/>
        <v>30.09</v>
      </c>
      <c r="J115" s="62">
        <f t="shared" si="23"/>
        <v>421.26</v>
      </c>
      <c r="K115" s="280"/>
      <c r="L115" s="279">
        <f t="shared" si="24"/>
        <v>0</v>
      </c>
      <c r="M115" s="292" t="str">
        <f t="shared" si="25"/>
        <v>OK</v>
      </c>
    </row>
    <row r="116" spans="1:13" x14ac:dyDescent="0.2">
      <c r="A116" s="217"/>
      <c r="B116" s="43" t="s">
        <v>334</v>
      </c>
      <c r="C116" s="43" t="s">
        <v>25</v>
      </c>
      <c r="D116" s="39">
        <v>11709</v>
      </c>
      <c r="E116" s="38" t="s">
        <v>332</v>
      </c>
      <c r="F116" s="43" t="s">
        <v>59</v>
      </c>
      <c r="G116" s="40">
        <f>MC!J115</f>
        <v>17</v>
      </c>
      <c r="H116" s="72">
        <v>57.33</v>
      </c>
      <c r="I116" s="62">
        <f t="shared" si="22"/>
        <v>70.7</v>
      </c>
      <c r="J116" s="62">
        <f t="shared" si="23"/>
        <v>1201.9000000000001</v>
      </c>
      <c r="K116" s="280"/>
      <c r="L116" s="279">
        <f t="shared" si="24"/>
        <v>0</v>
      </c>
      <c r="M116" s="292" t="str">
        <f t="shared" si="25"/>
        <v>OK</v>
      </c>
    </row>
    <row r="117" spans="1:13" x14ac:dyDescent="0.2">
      <c r="A117" s="218"/>
      <c r="B117" s="73"/>
      <c r="C117" s="59" t="s">
        <v>36</v>
      </c>
      <c r="D117" s="59" t="s">
        <v>36</v>
      </c>
      <c r="E117" s="74"/>
      <c r="F117" s="59"/>
      <c r="G117" s="165"/>
      <c r="H117" s="59"/>
      <c r="I117" s="59" t="s">
        <v>28</v>
      </c>
      <c r="J117" s="59">
        <f>SUM(J104:J116)</f>
        <v>66952.800000000003</v>
      </c>
      <c r="K117" s="59" t="s">
        <v>28</v>
      </c>
      <c r="L117" s="59">
        <f>SUM(L104:L116)</f>
        <v>0</v>
      </c>
      <c r="M117" s="291"/>
    </row>
    <row r="118" spans="1:13" x14ac:dyDescent="0.2">
      <c r="A118" s="45"/>
      <c r="B118" s="73">
        <v>6</v>
      </c>
      <c r="C118" s="74"/>
      <c r="D118" s="59"/>
      <c r="E118" s="74" t="s">
        <v>68</v>
      </c>
      <c r="F118" s="59"/>
      <c r="G118" s="165"/>
      <c r="H118" s="59"/>
      <c r="I118" s="36"/>
      <c r="J118" s="36"/>
      <c r="K118" s="274"/>
      <c r="L118" s="275"/>
      <c r="M118" s="291"/>
    </row>
    <row r="119" spans="1:13" x14ac:dyDescent="0.2">
      <c r="A119" s="45"/>
      <c r="B119" s="77"/>
      <c r="C119" s="78"/>
      <c r="D119" s="79"/>
      <c r="E119" s="78" t="s">
        <v>69</v>
      </c>
      <c r="F119" s="79"/>
      <c r="G119" s="166"/>
      <c r="H119" s="79"/>
      <c r="I119" s="80"/>
      <c r="J119" s="80"/>
      <c r="K119" s="85"/>
      <c r="L119" s="85"/>
      <c r="M119" s="295"/>
    </row>
    <row r="120" spans="1:13" ht="38.25" x14ac:dyDescent="0.2">
      <c r="A120" s="45"/>
      <c r="B120" s="75" t="s">
        <v>243</v>
      </c>
      <c r="C120" s="75" t="s">
        <v>25</v>
      </c>
      <c r="D120" s="39">
        <v>91926</v>
      </c>
      <c r="E120" s="76" t="s">
        <v>70</v>
      </c>
      <c r="F120" s="75" t="s">
        <v>34</v>
      </c>
      <c r="G120" s="40">
        <f>MC!J118</f>
        <v>679.4</v>
      </c>
      <c r="H120" s="61">
        <v>4.03</v>
      </c>
      <c r="I120" s="62">
        <f>ROUND((1+ROUND($C$9,4))*H120,2)</f>
        <v>4.97</v>
      </c>
      <c r="J120" s="62">
        <f>ROUND(G120*I120,2)</f>
        <v>3376.62</v>
      </c>
      <c r="K120" s="280"/>
      <c r="L120" s="279">
        <f>ROUND(K120*G120,2)</f>
        <v>0</v>
      </c>
      <c r="M120" s="292" t="str">
        <f>IF(K120&lt;=I120,"OK","FALSO")</f>
        <v>OK</v>
      </c>
    </row>
    <row r="121" spans="1:13" ht="38.25" x14ac:dyDescent="0.2">
      <c r="A121" s="45"/>
      <c r="B121" s="75" t="s">
        <v>244</v>
      </c>
      <c r="C121" s="75" t="s">
        <v>25</v>
      </c>
      <c r="D121" s="39">
        <v>91930</v>
      </c>
      <c r="E121" s="76" t="s">
        <v>192</v>
      </c>
      <c r="F121" s="75" t="s">
        <v>34</v>
      </c>
      <c r="G121" s="40">
        <f>MC!J119</f>
        <v>97.7</v>
      </c>
      <c r="H121" s="61">
        <v>8.6199999999999992</v>
      </c>
      <c r="I121" s="62">
        <f>ROUND((1+ROUND($C$9,4))*H121,2)</f>
        <v>10.63</v>
      </c>
      <c r="J121" s="62">
        <f>ROUND(G121*I121,2)</f>
        <v>1038.55</v>
      </c>
      <c r="K121" s="280"/>
      <c r="L121" s="279">
        <f>ROUND(K121*G121,2)</f>
        <v>0</v>
      </c>
      <c r="M121" s="292" t="str">
        <f>IF(K121&lt;=I121,"OK","FALSO")</f>
        <v>OK</v>
      </c>
    </row>
    <row r="122" spans="1:13" x14ac:dyDescent="0.2">
      <c r="A122" s="45"/>
      <c r="B122" s="81"/>
      <c r="C122" s="81"/>
      <c r="D122" s="82"/>
      <c r="E122" s="83" t="s">
        <v>71</v>
      </c>
      <c r="F122" s="81"/>
      <c r="G122" s="166"/>
      <c r="H122" s="84"/>
      <c r="I122" s="85"/>
      <c r="J122" s="85"/>
      <c r="K122" s="85"/>
      <c r="L122" s="85"/>
      <c r="M122" s="295"/>
    </row>
    <row r="123" spans="1:13" ht="38.25" x14ac:dyDescent="0.2">
      <c r="A123" s="45"/>
      <c r="B123" s="75" t="s">
        <v>245</v>
      </c>
      <c r="C123" s="75" t="s">
        <v>25</v>
      </c>
      <c r="D123" s="39">
        <v>91844</v>
      </c>
      <c r="E123" s="76" t="s">
        <v>72</v>
      </c>
      <c r="F123" s="75" t="s">
        <v>34</v>
      </c>
      <c r="G123" s="40">
        <f>MC!J121</f>
        <v>91.4</v>
      </c>
      <c r="H123" s="61">
        <v>7.01</v>
      </c>
      <c r="I123" s="62">
        <f t="shared" ref="I123:I133" si="26">ROUND((1+ROUND($C$9,4))*H123,2)</f>
        <v>8.64</v>
      </c>
      <c r="J123" s="62">
        <f>ROUND(G123*I123,2)</f>
        <v>789.7</v>
      </c>
      <c r="K123" s="280"/>
      <c r="L123" s="279">
        <f>ROUND(K123*G123,2)</f>
        <v>0</v>
      </c>
      <c r="M123" s="292" t="str">
        <f>IF(K123&lt;=I123,"OK","FALSO")</f>
        <v>OK</v>
      </c>
    </row>
    <row r="124" spans="1:13" ht="38.25" x14ac:dyDescent="0.2">
      <c r="A124" s="45"/>
      <c r="B124" s="75" t="s">
        <v>246</v>
      </c>
      <c r="C124" s="75" t="s">
        <v>25</v>
      </c>
      <c r="D124" s="39">
        <v>91846</v>
      </c>
      <c r="E124" s="76" t="s">
        <v>73</v>
      </c>
      <c r="F124" s="75" t="s">
        <v>34</v>
      </c>
      <c r="G124" s="40">
        <f>MC!J122</f>
        <v>61.1</v>
      </c>
      <c r="H124" s="61">
        <v>9.93</v>
      </c>
      <c r="I124" s="62">
        <f t="shared" si="26"/>
        <v>12.25</v>
      </c>
      <c r="J124" s="62">
        <f>ROUND(G124*I124,2)</f>
        <v>748.48</v>
      </c>
      <c r="K124" s="280"/>
      <c r="L124" s="279">
        <f>ROUND(K124*G124,2)</f>
        <v>0</v>
      </c>
      <c r="M124" s="292" t="str">
        <f>IF(K124&lt;=I124,"OK","FALSO")</f>
        <v>OK</v>
      </c>
    </row>
    <row r="125" spans="1:13" ht="38.25" x14ac:dyDescent="0.2">
      <c r="A125" s="45"/>
      <c r="B125" s="75" t="s">
        <v>247</v>
      </c>
      <c r="C125" s="75" t="s">
        <v>25</v>
      </c>
      <c r="D125" s="39">
        <v>97667</v>
      </c>
      <c r="E125" s="76" t="s">
        <v>74</v>
      </c>
      <c r="F125" s="75" t="s">
        <v>34</v>
      </c>
      <c r="G125" s="40">
        <f>MC!J123</f>
        <v>28.3</v>
      </c>
      <c r="H125" s="61">
        <v>9.44</v>
      </c>
      <c r="I125" s="62">
        <f t="shared" si="26"/>
        <v>11.64</v>
      </c>
      <c r="J125" s="62">
        <f>ROUND(G125*I125,2)</f>
        <v>329.41</v>
      </c>
      <c r="K125" s="280"/>
      <c r="L125" s="279">
        <f t="shared" ref="L125:L133" si="27">ROUND(K125*G125,2)</f>
        <v>0</v>
      </c>
      <c r="M125" s="292" t="str">
        <f t="shared" ref="M125:M133" si="28">IF(K125&lt;=I125,"OK","FALSO")</f>
        <v>OK</v>
      </c>
    </row>
    <row r="126" spans="1:13" ht="25.5" x14ac:dyDescent="0.2">
      <c r="A126" s="45"/>
      <c r="B126" s="75" t="s">
        <v>248</v>
      </c>
      <c r="C126" s="75" t="s">
        <v>25</v>
      </c>
      <c r="D126" s="39">
        <v>104396</v>
      </c>
      <c r="E126" s="76" t="s">
        <v>207</v>
      </c>
      <c r="F126" s="75" t="s">
        <v>59</v>
      </c>
      <c r="G126" s="40">
        <f>MC!J124</f>
        <v>3</v>
      </c>
      <c r="H126" s="61">
        <v>23.36</v>
      </c>
      <c r="I126" s="62">
        <f t="shared" si="26"/>
        <v>28.81</v>
      </c>
      <c r="J126" s="62">
        <f t="shared" ref="J126:J132" si="29">ROUND(G126*I126,2)</f>
        <v>86.43</v>
      </c>
      <c r="K126" s="280"/>
      <c r="L126" s="279">
        <f t="shared" si="27"/>
        <v>0</v>
      </c>
      <c r="M126" s="292" t="str">
        <f t="shared" si="28"/>
        <v>OK</v>
      </c>
    </row>
    <row r="127" spans="1:13" ht="25.5" x14ac:dyDescent="0.2">
      <c r="A127" s="45"/>
      <c r="B127" s="75" t="s">
        <v>249</v>
      </c>
      <c r="C127" s="75" t="s">
        <v>25</v>
      </c>
      <c r="D127" s="39">
        <v>104397</v>
      </c>
      <c r="E127" s="76" t="s">
        <v>208</v>
      </c>
      <c r="F127" s="75" t="s">
        <v>59</v>
      </c>
      <c r="G127" s="40">
        <f>MC!J125</f>
        <v>1</v>
      </c>
      <c r="H127" s="61">
        <v>27.93</v>
      </c>
      <c r="I127" s="62">
        <f t="shared" si="26"/>
        <v>34.44</v>
      </c>
      <c r="J127" s="62">
        <f t="shared" si="29"/>
        <v>34.44</v>
      </c>
      <c r="K127" s="280"/>
      <c r="L127" s="279">
        <f t="shared" si="27"/>
        <v>0</v>
      </c>
      <c r="M127" s="292" t="str">
        <f t="shared" si="28"/>
        <v>OK</v>
      </c>
    </row>
    <row r="128" spans="1:13" ht="25.5" x14ac:dyDescent="0.2">
      <c r="A128" s="45"/>
      <c r="B128" s="75" t="s">
        <v>250</v>
      </c>
      <c r="C128" s="75" t="s">
        <v>25</v>
      </c>
      <c r="D128" s="39">
        <v>95818</v>
      </c>
      <c r="E128" s="76" t="s">
        <v>212</v>
      </c>
      <c r="F128" s="75" t="s">
        <v>59</v>
      </c>
      <c r="G128" s="40">
        <f>MC!J126</f>
        <v>2</v>
      </c>
      <c r="H128" s="61">
        <v>54.32</v>
      </c>
      <c r="I128" s="62">
        <f t="shared" si="26"/>
        <v>66.989999999999995</v>
      </c>
      <c r="J128" s="62">
        <f t="shared" si="29"/>
        <v>133.97999999999999</v>
      </c>
      <c r="K128" s="280"/>
      <c r="L128" s="279">
        <f t="shared" si="27"/>
        <v>0</v>
      </c>
      <c r="M128" s="292" t="str">
        <f t="shared" si="28"/>
        <v>OK</v>
      </c>
    </row>
    <row r="129" spans="1:13" ht="25.5" x14ac:dyDescent="0.2">
      <c r="A129" s="45"/>
      <c r="B129" s="75" t="s">
        <v>251</v>
      </c>
      <c r="C129" s="75" t="s">
        <v>25</v>
      </c>
      <c r="D129" s="39">
        <v>95806</v>
      </c>
      <c r="E129" s="76" t="s">
        <v>213</v>
      </c>
      <c r="F129" s="75" t="s">
        <v>59</v>
      </c>
      <c r="G129" s="40">
        <f>MC!J127</f>
        <v>1</v>
      </c>
      <c r="H129" s="61">
        <v>27.2</v>
      </c>
      <c r="I129" s="62">
        <f t="shared" si="26"/>
        <v>33.54</v>
      </c>
      <c r="J129" s="62">
        <f t="shared" si="29"/>
        <v>33.54</v>
      </c>
      <c r="K129" s="280"/>
      <c r="L129" s="279">
        <f t="shared" si="27"/>
        <v>0</v>
      </c>
      <c r="M129" s="292" t="str">
        <f t="shared" si="28"/>
        <v>OK</v>
      </c>
    </row>
    <row r="130" spans="1:13" ht="25.5" x14ac:dyDescent="0.2">
      <c r="A130" s="45"/>
      <c r="B130" s="75" t="s">
        <v>252</v>
      </c>
      <c r="C130" s="75" t="s">
        <v>25</v>
      </c>
      <c r="D130" s="39">
        <v>104400</v>
      </c>
      <c r="E130" s="76" t="s">
        <v>211</v>
      </c>
      <c r="F130" s="75" t="s">
        <v>59</v>
      </c>
      <c r="G130" s="40">
        <f>MC!J128</f>
        <v>1</v>
      </c>
      <c r="H130" s="61">
        <v>38.14</v>
      </c>
      <c r="I130" s="62">
        <f t="shared" si="26"/>
        <v>47.03</v>
      </c>
      <c r="J130" s="62">
        <f t="shared" si="29"/>
        <v>47.03</v>
      </c>
      <c r="K130" s="280"/>
      <c r="L130" s="279">
        <f t="shared" si="27"/>
        <v>0</v>
      </c>
      <c r="M130" s="292" t="str">
        <f t="shared" si="28"/>
        <v>OK</v>
      </c>
    </row>
    <row r="131" spans="1:13" ht="25.5" x14ac:dyDescent="0.2">
      <c r="A131" s="45"/>
      <c r="B131" s="75" t="s">
        <v>253</v>
      </c>
      <c r="C131" s="75" t="s">
        <v>25</v>
      </c>
      <c r="D131" s="39">
        <v>104405</v>
      </c>
      <c r="E131" s="76" t="s">
        <v>214</v>
      </c>
      <c r="F131" s="75" t="s">
        <v>59</v>
      </c>
      <c r="G131" s="40">
        <f>MC!J129</f>
        <v>2</v>
      </c>
      <c r="H131" s="61">
        <v>47.14</v>
      </c>
      <c r="I131" s="62">
        <f t="shared" si="26"/>
        <v>58.13</v>
      </c>
      <c r="J131" s="62">
        <f t="shared" si="29"/>
        <v>116.26</v>
      </c>
      <c r="K131" s="280"/>
      <c r="L131" s="279">
        <f t="shared" si="27"/>
        <v>0</v>
      </c>
      <c r="M131" s="292" t="str">
        <f t="shared" si="28"/>
        <v>OK</v>
      </c>
    </row>
    <row r="132" spans="1:13" ht="38.25" x14ac:dyDescent="0.2">
      <c r="A132" s="45"/>
      <c r="B132" s="75" t="s">
        <v>254</v>
      </c>
      <c r="C132" s="75" t="s">
        <v>25</v>
      </c>
      <c r="D132" s="39">
        <v>91872</v>
      </c>
      <c r="E132" s="76" t="s">
        <v>210</v>
      </c>
      <c r="F132" s="75" t="s">
        <v>34</v>
      </c>
      <c r="G132" s="40">
        <f>MC!J130</f>
        <v>13.5</v>
      </c>
      <c r="H132" s="61">
        <v>16.95</v>
      </c>
      <c r="I132" s="62">
        <f t="shared" si="26"/>
        <v>20.9</v>
      </c>
      <c r="J132" s="62">
        <f t="shared" si="29"/>
        <v>282.14999999999998</v>
      </c>
      <c r="K132" s="280"/>
      <c r="L132" s="279">
        <f t="shared" si="27"/>
        <v>0</v>
      </c>
      <c r="M132" s="292" t="str">
        <f t="shared" si="28"/>
        <v>OK</v>
      </c>
    </row>
    <row r="133" spans="1:13" ht="51" x14ac:dyDescent="0.2">
      <c r="A133" s="45"/>
      <c r="B133" s="75" t="s">
        <v>255</v>
      </c>
      <c r="C133" s="43" t="s">
        <v>25</v>
      </c>
      <c r="D133" s="39">
        <v>91170</v>
      </c>
      <c r="E133" s="38" t="s">
        <v>63</v>
      </c>
      <c r="F133" s="75" t="s">
        <v>34</v>
      </c>
      <c r="G133" s="40">
        <f>MC!J131</f>
        <v>180.8</v>
      </c>
      <c r="H133" s="61">
        <v>2.86</v>
      </c>
      <c r="I133" s="62">
        <f t="shared" si="26"/>
        <v>3.53</v>
      </c>
      <c r="J133" s="62">
        <f>ROUND(G133*I133,2)</f>
        <v>638.22</v>
      </c>
      <c r="K133" s="280"/>
      <c r="L133" s="279">
        <f t="shared" si="27"/>
        <v>0</v>
      </c>
      <c r="M133" s="292" t="str">
        <f t="shared" si="28"/>
        <v>OK</v>
      </c>
    </row>
    <row r="134" spans="1:13" x14ac:dyDescent="0.2">
      <c r="A134" s="45"/>
      <c r="B134" s="81"/>
      <c r="C134" s="81"/>
      <c r="D134" s="82"/>
      <c r="E134" s="83" t="s">
        <v>75</v>
      </c>
      <c r="F134" s="81"/>
      <c r="G134" s="166"/>
      <c r="H134" s="84"/>
      <c r="I134" s="85"/>
      <c r="J134" s="85"/>
      <c r="K134" s="85"/>
      <c r="L134" s="85"/>
      <c r="M134" s="295"/>
    </row>
    <row r="135" spans="1:13" ht="25.5" x14ac:dyDescent="0.2">
      <c r="A135" s="45"/>
      <c r="B135" s="75" t="s">
        <v>256</v>
      </c>
      <c r="C135" s="75" t="s">
        <v>25</v>
      </c>
      <c r="D135" s="39">
        <v>93653</v>
      </c>
      <c r="E135" s="76" t="s">
        <v>76</v>
      </c>
      <c r="F135" s="75" t="s">
        <v>59</v>
      </c>
      <c r="G135" s="40">
        <f>MC!J133</f>
        <v>7</v>
      </c>
      <c r="H135" s="61">
        <v>11.24</v>
      </c>
      <c r="I135" s="62">
        <f t="shared" ref="I135:I142" si="30">ROUND((1+ROUND($C$9,4))*H135,2)</f>
        <v>13.86</v>
      </c>
      <c r="J135" s="62">
        <f t="shared" ref="J135:J142" si="31">ROUND(G135*I135,2)</f>
        <v>97.02</v>
      </c>
      <c r="K135" s="280"/>
      <c r="L135" s="279">
        <f>ROUND(K135*G135,2)</f>
        <v>0</v>
      </c>
      <c r="M135" s="292" t="str">
        <f>IF(K135&lt;=I135,"OK","FALSO")</f>
        <v>OK</v>
      </c>
    </row>
    <row r="136" spans="1:13" ht="25.5" x14ac:dyDescent="0.2">
      <c r="A136" s="45"/>
      <c r="B136" s="75" t="s">
        <v>257</v>
      </c>
      <c r="C136" s="75" t="s">
        <v>25</v>
      </c>
      <c r="D136" s="39">
        <v>93656</v>
      </c>
      <c r="E136" s="76" t="s">
        <v>77</v>
      </c>
      <c r="F136" s="75" t="s">
        <v>59</v>
      </c>
      <c r="G136" s="40">
        <f>MC!J134</f>
        <v>1</v>
      </c>
      <c r="H136" s="61">
        <v>13.11</v>
      </c>
      <c r="I136" s="62">
        <f t="shared" si="30"/>
        <v>16.170000000000002</v>
      </c>
      <c r="J136" s="62">
        <f t="shared" si="31"/>
        <v>16.170000000000002</v>
      </c>
      <c r="K136" s="280"/>
      <c r="L136" s="279">
        <f t="shared" ref="L136:L142" si="32">ROUND(K136*G136,2)</f>
        <v>0</v>
      </c>
      <c r="M136" s="292" t="str">
        <f t="shared" ref="M136:M142" si="33">IF(K136&lt;=I136,"OK","FALSO")</f>
        <v>OK</v>
      </c>
    </row>
    <row r="137" spans="1:13" ht="25.5" x14ac:dyDescent="0.2">
      <c r="A137" s="45"/>
      <c r="B137" s="75" t="s">
        <v>258</v>
      </c>
      <c r="C137" s="75" t="s">
        <v>33</v>
      </c>
      <c r="D137" s="39">
        <v>1</v>
      </c>
      <c r="E137" s="76" t="str">
        <f>Comp.01!A14</f>
        <v>Dispositivo de proteção contra surto (DPS) bipolar, tensão nominal máxima 175VCA, corente de surto máxima 40KA</v>
      </c>
      <c r="F137" s="75" t="s">
        <v>59</v>
      </c>
      <c r="G137" s="40">
        <f>MC!J135</f>
        <v>2</v>
      </c>
      <c r="H137" s="61">
        <f>Comp.01!H21</f>
        <v>169.34</v>
      </c>
      <c r="I137" s="62">
        <f t="shared" si="30"/>
        <v>208.83</v>
      </c>
      <c r="J137" s="62">
        <f t="shared" si="31"/>
        <v>417.66</v>
      </c>
      <c r="K137" s="280"/>
      <c r="L137" s="279">
        <f t="shared" si="32"/>
        <v>0</v>
      </c>
      <c r="M137" s="292" t="str">
        <f t="shared" si="33"/>
        <v>OK</v>
      </c>
    </row>
    <row r="138" spans="1:13" ht="25.5" x14ac:dyDescent="0.2">
      <c r="A138" s="45"/>
      <c r="B138" s="75" t="s">
        <v>259</v>
      </c>
      <c r="C138" s="75" t="s">
        <v>33</v>
      </c>
      <c r="D138" s="39">
        <v>2</v>
      </c>
      <c r="E138" s="76" t="str">
        <f>Comp.02!A14</f>
        <v>DISPOSITIVO DR, 2 POLOS, SENSIBILIDADE DE 30 MA, CORRENTE DE 25 A, TIPO AC</v>
      </c>
      <c r="F138" s="75" t="s">
        <v>59</v>
      </c>
      <c r="G138" s="40">
        <f>MC!J136</f>
        <v>1</v>
      </c>
      <c r="H138" s="61">
        <f>Comp.02!H21</f>
        <v>145.32</v>
      </c>
      <c r="I138" s="62">
        <f t="shared" si="30"/>
        <v>179.21</v>
      </c>
      <c r="J138" s="62">
        <f t="shared" si="31"/>
        <v>179.21</v>
      </c>
      <c r="K138" s="280"/>
      <c r="L138" s="279">
        <f t="shared" si="32"/>
        <v>0</v>
      </c>
      <c r="M138" s="292" t="str">
        <f t="shared" si="33"/>
        <v>OK</v>
      </c>
    </row>
    <row r="139" spans="1:13" ht="25.5" x14ac:dyDescent="0.2">
      <c r="A139" s="45"/>
      <c r="B139" s="75" t="s">
        <v>260</v>
      </c>
      <c r="C139" s="75" t="s">
        <v>30</v>
      </c>
      <c r="D139" s="39">
        <v>150306</v>
      </c>
      <c r="E139" s="76" t="s">
        <v>198</v>
      </c>
      <c r="F139" s="75" t="s">
        <v>59</v>
      </c>
      <c r="G139" s="40">
        <f>MC!J137</f>
        <v>1</v>
      </c>
      <c r="H139" s="61">
        <v>257.52999999999997</v>
      </c>
      <c r="I139" s="62">
        <f t="shared" si="30"/>
        <v>317.58999999999997</v>
      </c>
      <c r="J139" s="62">
        <f t="shared" si="31"/>
        <v>317.58999999999997</v>
      </c>
      <c r="K139" s="280"/>
      <c r="L139" s="279">
        <f t="shared" si="32"/>
        <v>0</v>
      </c>
      <c r="M139" s="292" t="str">
        <f t="shared" si="33"/>
        <v>OK</v>
      </c>
    </row>
    <row r="140" spans="1:13" ht="25.5" x14ac:dyDescent="0.2">
      <c r="A140" s="45"/>
      <c r="B140" s="75" t="s">
        <v>261</v>
      </c>
      <c r="C140" s="75" t="s">
        <v>30</v>
      </c>
      <c r="D140" s="39">
        <v>160106</v>
      </c>
      <c r="E140" s="76" t="s">
        <v>209</v>
      </c>
      <c r="F140" s="75" t="s">
        <v>59</v>
      </c>
      <c r="G140" s="40">
        <f>MC!J138</f>
        <v>1</v>
      </c>
      <c r="H140" s="61">
        <v>521.16</v>
      </c>
      <c r="I140" s="62">
        <f t="shared" si="30"/>
        <v>642.69000000000005</v>
      </c>
      <c r="J140" s="62">
        <f t="shared" si="31"/>
        <v>642.69000000000005</v>
      </c>
      <c r="K140" s="280"/>
      <c r="L140" s="279">
        <f t="shared" si="32"/>
        <v>0</v>
      </c>
      <c r="M140" s="292" t="str">
        <f t="shared" si="33"/>
        <v>OK</v>
      </c>
    </row>
    <row r="141" spans="1:13" x14ac:dyDescent="0.2">
      <c r="A141" s="45"/>
      <c r="B141" s="75" t="s">
        <v>262</v>
      </c>
      <c r="C141" s="75" t="s">
        <v>30</v>
      </c>
      <c r="D141" s="39">
        <v>71104</v>
      </c>
      <c r="E141" s="76" t="s">
        <v>301</v>
      </c>
      <c r="F141" s="75" t="s">
        <v>32</v>
      </c>
      <c r="G141" s="40">
        <f>MC!J139</f>
        <v>0.12</v>
      </c>
      <c r="H141" s="61">
        <v>618.84</v>
      </c>
      <c r="I141" s="62">
        <f t="shared" si="30"/>
        <v>763.15</v>
      </c>
      <c r="J141" s="62">
        <f t="shared" si="31"/>
        <v>91.58</v>
      </c>
      <c r="K141" s="280"/>
      <c r="L141" s="279">
        <f t="shared" si="32"/>
        <v>0</v>
      </c>
      <c r="M141" s="292" t="str">
        <f t="shared" si="33"/>
        <v>OK</v>
      </c>
    </row>
    <row r="142" spans="1:13" ht="25.5" x14ac:dyDescent="0.2">
      <c r="A142" s="45"/>
      <c r="B142" s="75" t="s">
        <v>263</v>
      </c>
      <c r="C142" s="75" t="s">
        <v>30</v>
      </c>
      <c r="D142" s="39">
        <v>152233</v>
      </c>
      <c r="E142" s="76" t="s">
        <v>388</v>
      </c>
      <c r="F142" s="75" t="s">
        <v>59</v>
      </c>
      <c r="G142" s="40">
        <v>1</v>
      </c>
      <c r="H142" s="61">
        <v>363.97</v>
      </c>
      <c r="I142" s="62">
        <f t="shared" si="30"/>
        <v>448.85</v>
      </c>
      <c r="J142" s="62">
        <f t="shared" si="31"/>
        <v>448.85</v>
      </c>
      <c r="K142" s="280"/>
      <c r="L142" s="279">
        <f t="shared" si="32"/>
        <v>0</v>
      </c>
      <c r="M142" s="292" t="str">
        <f t="shared" si="33"/>
        <v>OK</v>
      </c>
    </row>
    <row r="143" spans="1:13" x14ac:dyDescent="0.2">
      <c r="A143" s="45"/>
      <c r="B143" s="81"/>
      <c r="C143" s="86"/>
      <c r="D143" s="87"/>
      <c r="E143" s="88" t="s">
        <v>79</v>
      </c>
      <c r="F143" s="86"/>
      <c r="G143" s="166"/>
      <c r="H143" s="84"/>
      <c r="I143" s="85"/>
      <c r="J143" s="85"/>
      <c r="K143" s="85"/>
      <c r="L143" s="85"/>
      <c r="M143" s="295"/>
    </row>
    <row r="144" spans="1:13" ht="51" x14ac:dyDescent="0.2">
      <c r="A144" s="45"/>
      <c r="B144" s="75" t="s">
        <v>264</v>
      </c>
      <c r="C144" s="43" t="s">
        <v>78</v>
      </c>
      <c r="D144" s="69">
        <v>181001</v>
      </c>
      <c r="E144" s="70" t="s">
        <v>80</v>
      </c>
      <c r="F144" s="43" t="s">
        <v>59</v>
      </c>
      <c r="G144" s="40">
        <f>MC!J142</f>
        <v>8</v>
      </c>
      <c r="H144" s="61">
        <v>144.12</v>
      </c>
      <c r="I144" s="62">
        <f>ROUND((1+ROUND($C$9,4))*H144,2)</f>
        <v>177.73</v>
      </c>
      <c r="J144" s="62">
        <f>ROUND(G144*I144,2)</f>
        <v>1421.84</v>
      </c>
      <c r="K144" s="280"/>
      <c r="L144" s="279">
        <f>ROUND(K144*G144,2)</f>
        <v>0</v>
      </c>
      <c r="M144" s="292" t="str">
        <f>IF(K144&lt;=I144,"OK","FALSO")</f>
        <v>OK</v>
      </c>
    </row>
    <row r="145" spans="1:13" x14ac:dyDescent="0.2">
      <c r="A145" s="45"/>
      <c r="B145" s="75" t="s">
        <v>265</v>
      </c>
      <c r="C145" s="75" t="s">
        <v>33</v>
      </c>
      <c r="D145" s="39">
        <v>3</v>
      </c>
      <c r="E145" s="70" t="str">
        <f>Comp.03!A14</f>
        <v xml:space="preserve">Refletor LED 400W, inclusive mão de obra, fixação e instalação </v>
      </c>
      <c r="F145" s="43" t="s">
        <v>59</v>
      </c>
      <c r="G145" s="40">
        <f>MC!J143</f>
        <v>6</v>
      </c>
      <c r="H145" s="61">
        <f>Comp.03!H21</f>
        <v>262.88</v>
      </c>
      <c r="I145" s="62">
        <f>ROUND((1+ROUND($C$9,4))*H145,2)</f>
        <v>324.18</v>
      </c>
      <c r="J145" s="62">
        <f>ROUND(G145*I145,2)</f>
        <v>1945.08</v>
      </c>
      <c r="K145" s="280"/>
      <c r="L145" s="279">
        <f>ROUND(K145*G145,2)</f>
        <v>0</v>
      </c>
      <c r="M145" s="292" t="str">
        <f>IF(K145&lt;=I145,"OK","FALSO")</f>
        <v>OK</v>
      </c>
    </row>
    <row r="146" spans="1:13" x14ac:dyDescent="0.2">
      <c r="A146" s="45"/>
      <c r="B146" s="81"/>
      <c r="C146" s="86"/>
      <c r="D146" s="87"/>
      <c r="E146" s="88" t="s">
        <v>203</v>
      </c>
      <c r="F146" s="86"/>
      <c r="G146" s="166"/>
      <c r="H146" s="84"/>
      <c r="I146" s="85"/>
      <c r="J146" s="85"/>
      <c r="K146" s="85"/>
      <c r="L146" s="85"/>
      <c r="M146" s="295"/>
    </row>
    <row r="147" spans="1:13" ht="25.5" x14ac:dyDescent="0.2">
      <c r="A147" s="45"/>
      <c r="B147" s="75" t="s">
        <v>266</v>
      </c>
      <c r="C147" s="75" t="s">
        <v>25</v>
      </c>
      <c r="D147" s="39">
        <v>91952</v>
      </c>
      <c r="E147" s="70" t="s">
        <v>204</v>
      </c>
      <c r="F147" s="43" t="s">
        <v>59</v>
      </c>
      <c r="G147" s="40">
        <f>MC!J145</f>
        <v>2</v>
      </c>
      <c r="H147" s="61">
        <v>18.760000000000002</v>
      </c>
      <c r="I147" s="62">
        <f>ROUND((1+ROUND($C$9,4))*H147,2)</f>
        <v>23.13</v>
      </c>
      <c r="J147" s="62">
        <f>ROUND(G147*I147,2)</f>
        <v>46.26</v>
      </c>
      <c r="K147" s="280"/>
      <c r="L147" s="279">
        <f>ROUND(K147*G147,2)</f>
        <v>0</v>
      </c>
      <c r="M147" s="292" t="str">
        <f>IF(K147&lt;=I147,"OK","FALSO")</f>
        <v>OK</v>
      </c>
    </row>
    <row r="148" spans="1:13" ht="25.5" x14ac:dyDescent="0.2">
      <c r="A148" s="45"/>
      <c r="B148" s="75" t="s">
        <v>322</v>
      </c>
      <c r="C148" s="75" t="s">
        <v>25</v>
      </c>
      <c r="D148" s="39">
        <v>91998</v>
      </c>
      <c r="E148" s="70" t="s">
        <v>205</v>
      </c>
      <c r="F148" s="43" t="s">
        <v>59</v>
      </c>
      <c r="G148" s="40">
        <f>MC!J146</f>
        <v>9</v>
      </c>
      <c r="H148" s="61">
        <v>20.309999999999999</v>
      </c>
      <c r="I148" s="62">
        <f>ROUND((1+ROUND($C$9,4))*H148,2)</f>
        <v>25.05</v>
      </c>
      <c r="J148" s="62">
        <f>ROUND(G148*I148,2)</f>
        <v>225.45</v>
      </c>
      <c r="K148" s="280"/>
      <c r="L148" s="279">
        <f>ROUND(K148*G148,2)</f>
        <v>0</v>
      </c>
      <c r="M148" s="292" t="str">
        <f>IF(K148&lt;=I148,"OK","FALSO")</f>
        <v>OK</v>
      </c>
    </row>
    <row r="149" spans="1:13" ht="25.5" x14ac:dyDescent="0.2">
      <c r="A149" s="45"/>
      <c r="B149" s="75" t="s">
        <v>389</v>
      </c>
      <c r="C149" s="75" t="s">
        <v>25</v>
      </c>
      <c r="D149" s="39">
        <v>91999</v>
      </c>
      <c r="E149" s="70" t="s">
        <v>206</v>
      </c>
      <c r="F149" s="43" t="s">
        <v>59</v>
      </c>
      <c r="G149" s="40">
        <f>MC!J147</f>
        <v>1</v>
      </c>
      <c r="H149" s="61">
        <v>22.73</v>
      </c>
      <c r="I149" s="62">
        <f>ROUND((1+ROUND($C$9,4))*H149,2)</f>
        <v>28.03</v>
      </c>
      <c r="J149" s="62">
        <f>ROUND(G149*I149,2)</f>
        <v>28.03</v>
      </c>
      <c r="K149" s="280"/>
      <c r="L149" s="279">
        <f>ROUND(K149*G149,2)</f>
        <v>0</v>
      </c>
      <c r="M149" s="292" t="str">
        <f>IF(K149&lt;=I149,"OK","FALSO")</f>
        <v>OK</v>
      </c>
    </row>
    <row r="150" spans="1:13" x14ac:dyDescent="0.2">
      <c r="A150" s="45"/>
      <c r="B150" s="81"/>
      <c r="C150" s="86"/>
      <c r="D150" s="87"/>
      <c r="E150" s="88" t="s">
        <v>391</v>
      </c>
      <c r="F150" s="86"/>
      <c r="G150" s="166"/>
      <c r="H150" s="84"/>
      <c r="I150" s="85"/>
      <c r="J150" s="85"/>
      <c r="K150" s="85"/>
      <c r="L150" s="85"/>
      <c r="M150" s="295"/>
    </row>
    <row r="151" spans="1:13" x14ac:dyDescent="0.2">
      <c r="A151" s="45"/>
      <c r="B151" s="75" t="s">
        <v>392</v>
      </c>
      <c r="C151" s="75" t="s">
        <v>30</v>
      </c>
      <c r="D151" s="39" t="s">
        <v>339</v>
      </c>
      <c r="E151" s="70" t="s">
        <v>391</v>
      </c>
      <c r="F151" s="43" t="s">
        <v>32</v>
      </c>
      <c r="G151" s="40">
        <f>MC!J149</f>
        <v>1698.15</v>
      </c>
      <c r="H151" s="61">
        <v>2.79</v>
      </c>
      <c r="I151" s="62">
        <f t="shared" ref="I151:I156" si="34">ROUND((1+ROUND($C$9,4))*H151,2)</f>
        <v>3.44</v>
      </c>
      <c r="J151" s="62">
        <f t="shared" ref="J151:J156" si="35">ROUND(G151*I151,2)</f>
        <v>5841.64</v>
      </c>
      <c r="K151" s="280"/>
      <c r="L151" s="279">
        <f t="shared" ref="L151:L156" si="36">ROUND(K151*G151,2)</f>
        <v>0</v>
      </c>
      <c r="M151" s="292" t="str">
        <f t="shared" ref="M151:M156" si="37">IF(K151&lt;=I151,"OK","FALSO")</f>
        <v>OK</v>
      </c>
    </row>
    <row r="152" spans="1:13" ht="38.25" x14ac:dyDescent="0.2">
      <c r="A152" s="45"/>
      <c r="B152" s="75" t="s">
        <v>395</v>
      </c>
      <c r="C152" s="75" t="s">
        <v>30</v>
      </c>
      <c r="D152" s="39">
        <v>150610</v>
      </c>
      <c r="E152" s="70" t="s">
        <v>394</v>
      </c>
      <c r="F152" s="43" t="s">
        <v>59</v>
      </c>
      <c r="G152" s="40">
        <f>MC!J150</f>
        <v>3</v>
      </c>
      <c r="H152" s="61">
        <v>350.79</v>
      </c>
      <c r="I152" s="62">
        <f t="shared" si="34"/>
        <v>432.59</v>
      </c>
      <c r="J152" s="62">
        <f t="shared" si="35"/>
        <v>1297.77</v>
      </c>
      <c r="K152" s="280"/>
      <c r="L152" s="279">
        <f t="shared" si="36"/>
        <v>0</v>
      </c>
      <c r="M152" s="292" t="str">
        <f t="shared" si="37"/>
        <v>OK</v>
      </c>
    </row>
    <row r="153" spans="1:13" ht="38.25" x14ac:dyDescent="0.2">
      <c r="A153" s="45"/>
      <c r="B153" s="75" t="s">
        <v>396</v>
      </c>
      <c r="C153" s="75" t="s">
        <v>30</v>
      </c>
      <c r="D153" s="39">
        <v>160304</v>
      </c>
      <c r="E153" s="70" t="s">
        <v>398</v>
      </c>
      <c r="F153" s="43" t="s">
        <v>59</v>
      </c>
      <c r="G153" s="40">
        <f>MC!J151</f>
        <v>2</v>
      </c>
      <c r="H153" s="61">
        <v>924.94</v>
      </c>
      <c r="I153" s="62">
        <f t="shared" si="34"/>
        <v>1140.6400000000001</v>
      </c>
      <c r="J153" s="62">
        <f t="shared" si="35"/>
        <v>2281.2800000000002</v>
      </c>
      <c r="K153" s="280"/>
      <c r="L153" s="279">
        <f t="shared" si="36"/>
        <v>0</v>
      </c>
      <c r="M153" s="292" t="str">
        <f t="shared" si="37"/>
        <v>OK</v>
      </c>
    </row>
    <row r="154" spans="1:13" ht="38.25" x14ac:dyDescent="0.2">
      <c r="A154" s="45"/>
      <c r="B154" s="75" t="s">
        <v>397</v>
      </c>
      <c r="C154" s="75" t="s">
        <v>30</v>
      </c>
      <c r="D154" s="39">
        <v>160309</v>
      </c>
      <c r="E154" s="70" t="s">
        <v>400</v>
      </c>
      <c r="F154" s="43" t="s">
        <v>59</v>
      </c>
      <c r="G154" s="40">
        <f>MC!J152</f>
        <v>50</v>
      </c>
      <c r="H154" s="61">
        <v>125.34</v>
      </c>
      <c r="I154" s="62">
        <f t="shared" si="34"/>
        <v>154.57</v>
      </c>
      <c r="J154" s="62">
        <f t="shared" si="35"/>
        <v>7728.5</v>
      </c>
      <c r="K154" s="280"/>
      <c r="L154" s="279">
        <f t="shared" si="36"/>
        <v>0</v>
      </c>
      <c r="M154" s="292" t="str">
        <f t="shared" si="37"/>
        <v>OK</v>
      </c>
    </row>
    <row r="155" spans="1:13" ht="25.5" x14ac:dyDescent="0.2">
      <c r="A155" s="45"/>
      <c r="B155" s="75" t="s">
        <v>402</v>
      </c>
      <c r="C155" s="75" t="s">
        <v>30</v>
      </c>
      <c r="D155" s="39">
        <v>160305</v>
      </c>
      <c r="E155" s="70" t="s">
        <v>399</v>
      </c>
      <c r="F155" s="43" t="s">
        <v>34</v>
      </c>
      <c r="G155" s="40">
        <f>MC!J153</f>
        <v>400</v>
      </c>
      <c r="H155" s="61">
        <v>98.54</v>
      </c>
      <c r="I155" s="62">
        <f t="shared" si="34"/>
        <v>121.52</v>
      </c>
      <c r="J155" s="62">
        <f t="shared" si="35"/>
        <v>48608</v>
      </c>
      <c r="K155" s="280"/>
      <c r="L155" s="279">
        <f t="shared" si="36"/>
        <v>0</v>
      </c>
      <c r="M155" s="292" t="str">
        <f t="shared" si="37"/>
        <v>OK</v>
      </c>
    </row>
    <row r="156" spans="1:13" x14ac:dyDescent="0.2">
      <c r="A156" s="45"/>
      <c r="B156" s="75" t="s">
        <v>403</v>
      </c>
      <c r="C156" s="75" t="s">
        <v>30</v>
      </c>
      <c r="D156" s="39">
        <v>160311</v>
      </c>
      <c r="E156" s="70" t="s">
        <v>401</v>
      </c>
      <c r="F156" s="43" t="s">
        <v>59</v>
      </c>
      <c r="G156" s="40">
        <f>MC!J154</f>
        <v>3</v>
      </c>
      <c r="H156" s="61">
        <v>260.74</v>
      </c>
      <c r="I156" s="62">
        <f t="shared" si="34"/>
        <v>321.54000000000002</v>
      </c>
      <c r="J156" s="62">
        <f t="shared" si="35"/>
        <v>964.62</v>
      </c>
      <c r="K156" s="280"/>
      <c r="L156" s="279">
        <f t="shared" si="36"/>
        <v>0</v>
      </c>
      <c r="M156" s="292" t="str">
        <f t="shared" si="37"/>
        <v>OK</v>
      </c>
    </row>
    <row r="157" spans="1:13" x14ac:dyDescent="0.2">
      <c r="A157" s="45"/>
      <c r="B157" s="73"/>
      <c r="C157" s="90"/>
      <c r="D157" s="91"/>
      <c r="E157" s="92"/>
      <c r="F157" s="59"/>
      <c r="G157" s="165"/>
      <c r="H157" s="59"/>
      <c r="I157" s="59" t="s">
        <v>28</v>
      </c>
      <c r="J157" s="59">
        <f>SUM(J120:J156)</f>
        <v>80254.05</v>
      </c>
      <c r="K157" s="59" t="s">
        <v>28</v>
      </c>
      <c r="L157" s="59">
        <f>SUM(L120:L156)</f>
        <v>0</v>
      </c>
      <c r="M157" s="291"/>
    </row>
    <row r="158" spans="1:13" x14ac:dyDescent="0.2">
      <c r="A158" s="45"/>
      <c r="B158" s="73">
        <v>7</v>
      </c>
      <c r="C158" s="90"/>
      <c r="D158" s="91"/>
      <c r="E158" s="92" t="s">
        <v>340</v>
      </c>
      <c r="F158" s="59"/>
      <c r="G158" s="165"/>
      <c r="H158" s="59"/>
      <c r="I158" s="59"/>
      <c r="J158" s="59"/>
      <c r="K158" s="274"/>
      <c r="L158" s="275"/>
      <c r="M158" s="291"/>
    </row>
    <row r="159" spans="1:13" ht="25.5" x14ac:dyDescent="0.2">
      <c r="A159" s="45"/>
      <c r="B159" s="75" t="s">
        <v>267</v>
      </c>
      <c r="C159" s="75" t="s">
        <v>25</v>
      </c>
      <c r="D159" s="39">
        <v>102605</v>
      </c>
      <c r="E159" s="70" t="s">
        <v>341</v>
      </c>
      <c r="F159" s="43" t="s">
        <v>59</v>
      </c>
      <c r="G159" s="40">
        <f>MC!J157</f>
        <v>12</v>
      </c>
      <c r="H159" s="61">
        <v>283.77</v>
      </c>
      <c r="I159" s="62">
        <f t="shared" ref="I159:I170" si="38">ROUND((1+ROUND($C$9,4))*H159,2)</f>
        <v>349.95</v>
      </c>
      <c r="J159" s="62">
        <f>ROUND(G159*I159,2)</f>
        <v>4199.3999999999996</v>
      </c>
      <c r="K159" s="280"/>
      <c r="L159" s="279">
        <f t="shared" ref="L159:L164" si="39">ROUND(K159*G159,2)</f>
        <v>0</v>
      </c>
      <c r="M159" s="292" t="str">
        <f t="shared" ref="M159:M164" si="40">IF(K159&lt;=I159,"OK","FALSO")</f>
        <v>OK</v>
      </c>
    </row>
    <row r="160" spans="1:13" ht="25.5" x14ac:dyDescent="0.2">
      <c r="A160" s="45"/>
      <c r="B160" s="75" t="s">
        <v>364</v>
      </c>
      <c r="C160" s="75" t="s">
        <v>25</v>
      </c>
      <c r="D160" s="39">
        <v>94795</v>
      </c>
      <c r="E160" s="70" t="s">
        <v>342</v>
      </c>
      <c r="F160" s="43" t="s">
        <v>59</v>
      </c>
      <c r="G160" s="40">
        <f>MC!J158</f>
        <v>12</v>
      </c>
      <c r="H160" s="61">
        <v>36.85</v>
      </c>
      <c r="I160" s="62">
        <f t="shared" si="38"/>
        <v>45.44</v>
      </c>
      <c r="J160" s="62">
        <f t="shared" ref="J160:J172" si="41">ROUND(G160*I160,2)</f>
        <v>545.28</v>
      </c>
      <c r="K160" s="280"/>
      <c r="L160" s="279">
        <f t="shared" si="39"/>
        <v>0</v>
      </c>
      <c r="M160" s="292" t="str">
        <f t="shared" si="40"/>
        <v>OK</v>
      </c>
    </row>
    <row r="161" spans="1:13" ht="51" x14ac:dyDescent="0.2">
      <c r="A161" s="45"/>
      <c r="B161" s="75" t="s">
        <v>365</v>
      </c>
      <c r="C161" s="75" t="s">
        <v>25</v>
      </c>
      <c r="D161" s="39">
        <v>94703</v>
      </c>
      <c r="E161" s="70" t="s">
        <v>443</v>
      </c>
      <c r="F161" s="43" t="s">
        <v>59</v>
      </c>
      <c r="G161" s="40">
        <f>MC!J159</f>
        <v>72</v>
      </c>
      <c r="H161" s="61">
        <v>26.92</v>
      </c>
      <c r="I161" s="62">
        <f t="shared" si="38"/>
        <v>33.200000000000003</v>
      </c>
      <c r="J161" s="62">
        <f t="shared" si="41"/>
        <v>2390.4</v>
      </c>
      <c r="K161" s="280"/>
      <c r="L161" s="279">
        <f t="shared" si="39"/>
        <v>0</v>
      </c>
      <c r="M161" s="292" t="str">
        <f t="shared" si="40"/>
        <v>OK</v>
      </c>
    </row>
    <row r="162" spans="1:13" ht="51" x14ac:dyDescent="0.2">
      <c r="A162" s="45"/>
      <c r="B162" s="75" t="s">
        <v>366</v>
      </c>
      <c r="C162" s="75" t="s">
        <v>25</v>
      </c>
      <c r="D162" s="39">
        <v>94783</v>
      </c>
      <c r="E162" s="70" t="s">
        <v>442</v>
      </c>
      <c r="F162" s="43" t="s">
        <v>59</v>
      </c>
      <c r="G162" s="40">
        <f>MC!J160</f>
        <v>12</v>
      </c>
      <c r="H162" s="61">
        <v>25.35</v>
      </c>
      <c r="I162" s="62">
        <f t="shared" si="38"/>
        <v>31.26</v>
      </c>
      <c r="J162" s="62">
        <f t="shared" si="41"/>
        <v>375.12</v>
      </c>
      <c r="K162" s="280"/>
      <c r="L162" s="279">
        <f t="shared" si="39"/>
        <v>0</v>
      </c>
      <c r="M162" s="292" t="str">
        <f t="shared" si="40"/>
        <v>OK</v>
      </c>
    </row>
    <row r="163" spans="1:13" ht="51" x14ac:dyDescent="0.2">
      <c r="A163" s="45"/>
      <c r="B163" s="75" t="s">
        <v>367</v>
      </c>
      <c r="C163" s="75" t="s">
        <v>25</v>
      </c>
      <c r="D163" s="39">
        <v>94705</v>
      </c>
      <c r="E163" s="70" t="s">
        <v>360</v>
      </c>
      <c r="F163" s="43" t="s">
        <v>59</v>
      </c>
      <c r="G163" s="40">
        <f>MC!J161</f>
        <v>4</v>
      </c>
      <c r="H163" s="61">
        <v>51.33</v>
      </c>
      <c r="I163" s="62">
        <f t="shared" si="38"/>
        <v>63.3</v>
      </c>
      <c r="J163" s="62">
        <f t="shared" si="41"/>
        <v>253.2</v>
      </c>
      <c r="K163" s="280"/>
      <c r="L163" s="279">
        <f t="shared" si="39"/>
        <v>0</v>
      </c>
      <c r="M163" s="292" t="str">
        <f t="shared" si="40"/>
        <v>OK</v>
      </c>
    </row>
    <row r="164" spans="1:13" ht="25.5" x14ac:dyDescent="0.2">
      <c r="A164" s="45"/>
      <c r="B164" s="75" t="s">
        <v>368</v>
      </c>
      <c r="C164" s="75" t="s">
        <v>25</v>
      </c>
      <c r="D164" s="39">
        <v>89355</v>
      </c>
      <c r="E164" s="70" t="s">
        <v>343</v>
      </c>
      <c r="F164" s="43" t="s">
        <v>34</v>
      </c>
      <c r="G164" s="40">
        <f>MC!J162</f>
        <v>30</v>
      </c>
      <c r="H164" s="61">
        <v>19.25</v>
      </c>
      <c r="I164" s="62">
        <f t="shared" si="38"/>
        <v>23.74</v>
      </c>
      <c r="J164" s="62">
        <f t="shared" si="41"/>
        <v>712.2</v>
      </c>
      <c r="K164" s="280"/>
      <c r="L164" s="279">
        <f t="shared" si="39"/>
        <v>0</v>
      </c>
      <c r="M164" s="292" t="str">
        <f t="shared" si="40"/>
        <v>OK</v>
      </c>
    </row>
    <row r="165" spans="1:13" ht="25.5" x14ac:dyDescent="0.2">
      <c r="A165" s="45"/>
      <c r="B165" s="75" t="s">
        <v>369</v>
      </c>
      <c r="C165" s="75" t="s">
        <v>25</v>
      </c>
      <c r="D165" s="39">
        <v>89356</v>
      </c>
      <c r="E165" s="70" t="s">
        <v>344</v>
      </c>
      <c r="F165" s="43" t="s">
        <v>34</v>
      </c>
      <c r="G165" s="40">
        <f>MC!J163</f>
        <v>30</v>
      </c>
      <c r="H165" s="61">
        <v>22.13</v>
      </c>
      <c r="I165" s="62">
        <f t="shared" si="38"/>
        <v>27.29</v>
      </c>
      <c r="J165" s="62">
        <f t="shared" si="41"/>
        <v>818.7</v>
      </c>
      <c r="K165" s="280"/>
      <c r="L165" s="279">
        <f t="shared" ref="L165:L178" si="42">ROUND(K165*G165,2)</f>
        <v>0</v>
      </c>
      <c r="M165" s="292" t="str">
        <f t="shared" ref="M165:M178" si="43">IF(K165&lt;=I165,"OK","FALSO")</f>
        <v>OK</v>
      </c>
    </row>
    <row r="166" spans="1:13" ht="25.5" x14ac:dyDescent="0.2">
      <c r="A166" s="45"/>
      <c r="B166" s="75" t="s">
        <v>370</v>
      </c>
      <c r="C166" s="75" t="s">
        <v>25</v>
      </c>
      <c r="D166" s="39">
        <v>89448</v>
      </c>
      <c r="E166" s="70" t="s">
        <v>359</v>
      </c>
      <c r="F166" s="43" t="s">
        <v>34</v>
      </c>
      <c r="G166" s="40">
        <f>MC!J164</f>
        <v>12</v>
      </c>
      <c r="H166" s="61">
        <v>24.47</v>
      </c>
      <c r="I166" s="62">
        <f t="shared" si="38"/>
        <v>30.18</v>
      </c>
      <c r="J166" s="62">
        <f t="shared" si="41"/>
        <v>362.16</v>
      </c>
      <c r="K166" s="280"/>
      <c r="L166" s="279">
        <f t="shared" si="42"/>
        <v>0</v>
      </c>
      <c r="M166" s="292" t="str">
        <f t="shared" si="43"/>
        <v>OK</v>
      </c>
    </row>
    <row r="167" spans="1:13" ht="25.5" x14ac:dyDescent="0.2">
      <c r="A167" s="45"/>
      <c r="B167" s="75" t="s">
        <v>371</v>
      </c>
      <c r="C167" s="75" t="s">
        <v>25</v>
      </c>
      <c r="D167" s="39">
        <v>89371</v>
      </c>
      <c r="E167" s="70" t="s">
        <v>345</v>
      </c>
      <c r="F167" s="43" t="s">
        <v>59</v>
      </c>
      <c r="G167" s="40">
        <f>MC!J165</f>
        <v>10</v>
      </c>
      <c r="H167" s="61">
        <v>5.57</v>
      </c>
      <c r="I167" s="62">
        <f t="shared" si="38"/>
        <v>6.87</v>
      </c>
      <c r="J167" s="62">
        <f t="shared" si="41"/>
        <v>68.7</v>
      </c>
      <c r="K167" s="280"/>
      <c r="L167" s="279">
        <f t="shared" si="42"/>
        <v>0</v>
      </c>
      <c r="M167" s="292" t="str">
        <f t="shared" si="43"/>
        <v>OK</v>
      </c>
    </row>
    <row r="168" spans="1:13" ht="25.5" x14ac:dyDescent="0.2">
      <c r="A168" s="45"/>
      <c r="B168" s="75" t="s">
        <v>372</v>
      </c>
      <c r="C168" s="75" t="s">
        <v>25</v>
      </c>
      <c r="D168" s="39">
        <v>89378</v>
      </c>
      <c r="E168" s="70" t="s">
        <v>346</v>
      </c>
      <c r="F168" s="43" t="s">
        <v>59</v>
      </c>
      <c r="G168" s="40">
        <f>MC!J166</f>
        <v>10</v>
      </c>
      <c r="H168" s="61">
        <v>6.56</v>
      </c>
      <c r="I168" s="62">
        <f t="shared" si="38"/>
        <v>8.09</v>
      </c>
      <c r="J168" s="62">
        <f t="shared" si="41"/>
        <v>80.900000000000006</v>
      </c>
      <c r="K168" s="280"/>
      <c r="L168" s="279">
        <f t="shared" si="42"/>
        <v>0</v>
      </c>
      <c r="M168" s="292" t="str">
        <f t="shared" si="43"/>
        <v>OK</v>
      </c>
    </row>
    <row r="169" spans="1:13" ht="25.5" x14ac:dyDescent="0.2">
      <c r="A169" s="45"/>
      <c r="B169" s="75" t="s">
        <v>373</v>
      </c>
      <c r="C169" s="75" t="s">
        <v>25</v>
      </c>
      <c r="D169" s="39">
        <v>103988</v>
      </c>
      <c r="E169" s="70" t="s">
        <v>361</v>
      </c>
      <c r="F169" s="43" t="s">
        <v>59</v>
      </c>
      <c r="G169" s="40">
        <f>MC!J167</f>
        <v>4</v>
      </c>
      <c r="H169" s="61">
        <v>13.93</v>
      </c>
      <c r="I169" s="62">
        <f t="shared" si="38"/>
        <v>17.18</v>
      </c>
      <c r="J169" s="62">
        <f t="shared" si="41"/>
        <v>68.72</v>
      </c>
      <c r="K169" s="280"/>
      <c r="L169" s="279">
        <f t="shared" si="42"/>
        <v>0</v>
      </c>
      <c r="M169" s="292" t="str">
        <f t="shared" si="43"/>
        <v>OK</v>
      </c>
    </row>
    <row r="170" spans="1:13" ht="38.25" x14ac:dyDescent="0.2">
      <c r="A170" s="45"/>
      <c r="B170" s="75" t="s">
        <v>374</v>
      </c>
      <c r="C170" s="75" t="s">
        <v>25</v>
      </c>
      <c r="D170" s="39">
        <v>89358</v>
      </c>
      <c r="E170" s="70" t="s">
        <v>347</v>
      </c>
      <c r="F170" s="43" t="s">
        <v>59</v>
      </c>
      <c r="G170" s="40">
        <f>MC!J168</f>
        <v>10</v>
      </c>
      <c r="H170" s="61">
        <v>7.03</v>
      </c>
      <c r="I170" s="62">
        <f t="shared" si="38"/>
        <v>8.67</v>
      </c>
      <c r="J170" s="62">
        <f t="shared" si="41"/>
        <v>86.7</v>
      </c>
      <c r="K170" s="280"/>
      <c r="L170" s="279">
        <f t="shared" si="42"/>
        <v>0</v>
      </c>
      <c r="M170" s="292" t="str">
        <f t="shared" si="43"/>
        <v>OK</v>
      </c>
    </row>
    <row r="171" spans="1:13" ht="38.25" x14ac:dyDescent="0.2">
      <c r="A171" s="45"/>
      <c r="B171" s="75" t="s">
        <v>375</v>
      </c>
      <c r="C171" s="75" t="s">
        <v>25</v>
      </c>
      <c r="D171" s="39">
        <v>89408</v>
      </c>
      <c r="E171" s="70" t="s">
        <v>348</v>
      </c>
      <c r="F171" s="43" t="s">
        <v>59</v>
      </c>
      <c r="G171" s="40">
        <f>MC!J169</f>
        <v>10</v>
      </c>
      <c r="H171" s="61">
        <v>7.77</v>
      </c>
      <c r="I171" s="62">
        <f t="shared" ref="I171:I178" si="44">ROUND((1+ROUND($C$9,4))*H171,2)</f>
        <v>9.58</v>
      </c>
      <c r="J171" s="62">
        <f t="shared" si="41"/>
        <v>95.8</v>
      </c>
      <c r="K171" s="280"/>
      <c r="L171" s="279">
        <f t="shared" si="42"/>
        <v>0</v>
      </c>
      <c r="M171" s="292" t="str">
        <f t="shared" si="43"/>
        <v>OK</v>
      </c>
    </row>
    <row r="172" spans="1:13" ht="38.25" x14ac:dyDescent="0.2">
      <c r="A172" s="45"/>
      <c r="B172" s="75" t="s">
        <v>376</v>
      </c>
      <c r="C172" s="75" t="s">
        <v>25</v>
      </c>
      <c r="D172" s="39">
        <v>103980</v>
      </c>
      <c r="E172" s="70" t="s">
        <v>362</v>
      </c>
      <c r="F172" s="43" t="s">
        <v>59</v>
      </c>
      <c r="G172" s="40">
        <f>MC!J170</f>
        <v>4</v>
      </c>
      <c r="H172" s="61">
        <v>19.079999999999998</v>
      </c>
      <c r="I172" s="62">
        <f t="shared" si="44"/>
        <v>23.53</v>
      </c>
      <c r="J172" s="62">
        <f t="shared" si="41"/>
        <v>94.12</v>
      </c>
      <c r="K172" s="280"/>
      <c r="L172" s="279">
        <f t="shared" si="42"/>
        <v>0</v>
      </c>
      <c r="M172" s="292" t="str">
        <f t="shared" si="43"/>
        <v>OK</v>
      </c>
    </row>
    <row r="173" spans="1:13" ht="25.5" x14ac:dyDescent="0.2">
      <c r="A173" s="45"/>
      <c r="B173" s="75" t="s">
        <v>377</v>
      </c>
      <c r="C173" s="75" t="s">
        <v>25</v>
      </c>
      <c r="D173" s="39">
        <v>89393</v>
      </c>
      <c r="E173" s="70" t="s">
        <v>349</v>
      </c>
      <c r="F173" s="43" t="s">
        <v>59</v>
      </c>
      <c r="G173" s="40">
        <f>MC!J171</f>
        <v>10</v>
      </c>
      <c r="H173" s="61">
        <v>9.9499999999999993</v>
      </c>
      <c r="I173" s="62">
        <f t="shared" si="44"/>
        <v>12.27</v>
      </c>
      <c r="J173" s="62">
        <f t="shared" ref="J173:J178" si="45">ROUND(G173*I173,2)</f>
        <v>122.7</v>
      </c>
      <c r="K173" s="280"/>
      <c r="L173" s="279">
        <f t="shared" si="42"/>
        <v>0</v>
      </c>
      <c r="M173" s="292" t="str">
        <f t="shared" si="43"/>
        <v>OK</v>
      </c>
    </row>
    <row r="174" spans="1:13" ht="25.5" x14ac:dyDescent="0.2">
      <c r="A174" s="45"/>
      <c r="B174" s="75" t="s">
        <v>378</v>
      </c>
      <c r="C174" s="75" t="s">
        <v>25</v>
      </c>
      <c r="D174" s="39">
        <v>89395</v>
      </c>
      <c r="E174" s="70" t="s">
        <v>350</v>
      </c>
      <c r="F174" s="43" t="s">
        <v>59</v>
      </c>
      <c r="G174" s="40">
        <f>MC!J172</f>
        <v>10</v>
      </c>
      <c r="H174" s="61">
        <v>11.81</v>
      </c>
      <c r="I174" s="62">
        <f t="shared" si="44"/>
        <v>14.56</v>
      </c>
      <c r="J174" s="62">
        <f t="shared" si="45"/>
        <v>145.6</v>
      </c>
      <c r="K174" s="280"/>
      <c r="L174" s="279">
        <f t="shared" si="42"/>
        <v>0</v>
      </c>
      <c r="M174" s="292" t="str">
        <f t="shared" si="43"/>
        <v>OK</v>
      </c>
    </row>
    <row r="175" spans="1:13" ht="25.5" x14ac:dyDescent="0.2">
      <c r="A175" s="45"/>
      <c r="B175" s="75" t="s">
        <v>379</v>
      </c>
      <c r="C175" s="75" t="s">
        <v>25</v>
      </c>
      <c r="D175" s="39">
        <v>104011</v>
      </c>
      <c r="E175" s="70" t="s">
        <v>363</v>
      </c>
      <c r="F175" s="43" t="s">
        <v>59</v>
      </c>
      <c r="G175" s="40">
        <f>MC!J173</f>
        <v>4</v>
      </c>
      <c r="H175" s="61">
        <v>27.93</v>
      </c>
      <c r="I175" s="62">
        <f t="shared" si="44"/>
        <v>34.44</v>
      </c>
      <c r="J175" s="62">
        <f t="shared" si="45"/>
        <v>137.76</v>
      </c>
      <c r="K175" s="280"/>
      <c r="L175" s="279">
        <f t="shared" si="42"/>
        <v>0</v>
      </c>
      <c r="M175" s="292" t="str">
        <f t="shared" si="43"/>
        <v>OK</v>
      </c>
    </row>
    <row r="176" spans="1:13" ht="25.5" x14ac:dyDescent="0.2">
      <c r="A176" s="45"/>
      <c r="B176" s="75" t="s">
        <v>380</v>
      </c>
      <c r="C176" s="75" t="s">
        <v>33</v>
      </c>
      <c r="D176" s="39">
        <v>6</v>
      </c>
      <c r="E176" s="70" t="str">
        <f>Comp.06!A14</f>
        <v>Bebedouro industrial em inox 2, 4 torneiras, reservatório de 200 litros, 220V, compressor, incluso transporte, mão-de-obra e materiais de instalação</v>
      </c>
      <c r="F176" s="43" t="s">
        <v>59</v>
      </c>
      <c r="G176" s="40">
        <f>MC!J174</f>
        <v>3</v>
      </c>
      <c r="H176" s="61">
        <f>Comp.06!H21</f>
        <v>3336.05</v>
      </c>
      <c r="I176" s="62">
        <f t="shared" si="44"/>
        <v>4114.0200000000004</v>
      </c>
      <c r="J176" s="62">
        <f t="shared" si="45"/>
        <v>12342.06</v>
      </c>
      <c r="K176" s="280"/>
      <c r="L176" s="279">
        <f t="shared" si="42"/>
        <v>0</v>
      </c>
      <c r="M176" s="292" t="str">
        <f t="shared" si="43"/>
        <v>OK</v>
      </c>
    </row>
    <row r="177" spans="1:13" ht="38.25" x14ac:dyDescent="0.2">
      <c r="A177" s="45"/>
      <c r="B177" s="75" t="s">
        <v>384</v>
      </c>
      <c r="C177" s="75" t="s">
        <v>30</v>
      </c>
      <c r="D177" s="39">
        <v>151805</v>
      </c>
      <c r="E177" s="70" t="s">
        <v>383</v>
      </c>
      <c r="F177" s="43" t="s">
        <v>59</v>
      </c>
      <c r="G177" s="40">
        <f>MC!J175</f>
        <v>3</v>
      </c>
      <c r="H177" s="61">
        <v>539.21</v>
      </c>
      <c r="I177" s="62">
        <f t="shared" si="44"/>
        <v>664.95</v>
      </c>
      <c r="J177" s="62">
        <f t="shared" si="45"/>
        <v>1994.85</v>
      </c>
      <c r="K177" s="280"/>
      <c r="L177" s="279">
        <f t="shared" si="42"/>
        <v>0</v>
      </c>
      <c r="M177" s="292" t="str">
        <f t="shared" si="43"/>
        <v>OK</v>
      </c>
    </row>
    <row r="178" spans="1:13" x14ac:dyDescent="0.2">
      <c r="A178" s="45"/>
      <c r="B178" s="75" t="s">
        <v>386</v>
      </c>
      <c r="C178" s="75" t="s">
        <v>30</v>
      </c>
      <c r="D178" s="39">
        <v>140701</v>
      </c>
      <c r="E178" s="70" t="s">
        <v>385</v>
      </c>
      <c r="F178" s="43" t="s">
        <v>59</v>
      </c>
      <c r="G178" s="40">
        <f>MC!J176</f>
        <v>3</v>
      </c>
      <c r="H178" s="61">
        <v>99.25</v>
      </c>
      <c r="I178" s="62">
        <f t="shared" si="44"/>
        <v>122.4</v>
      </c>
      <c r="J178" s="62">
        <f t="shared" si="45"/>
        <v>367.2</v>
      </c>
      <c r="K178" s="280"/>
      <c r="L178" s="279">
        <f t="shared" si="42"/>
        <v>0</v>
      </c>
      <c r="M178" s="292" t="str">
        <f t="shared" si="43"/>
        <v>OK</v>
      </c>
    </row>
    <row r="179" spans="1:13" x14ac:dyDescent="0.2">
      <c r="A179" s="45"/>
      <c r="B179" s="59"/>
      <c r="C179" s="59"/>
      <c r="D179" s="59"/>
      <c r="E179" s="59"/>
      <c r="F179" s="59"/>
      <c r="G179" s="165"/>
      <c r="H179" s="59"/>
      <c r="I179" s="59" t="s">
        <v>28</v>
      </c>
      <c r="J179" s="59">
        <f>SUM(J159:J178)</f>
        <v>25261.57</v>
      </c>
      <c r="K179" s="59" t="s">
        <v>28</v>
      </c>
      <c r="L179" s="59">
        <f>SUM(L159:L178)</f>
        <v>0</v>
      </c>
      <c r="M179" s="291"/>
    </row>
    <row r="180" spans="1:13" x14ac:dyDescent="0.2">
      <c r="A180" s="45"/>
      <c r="B180" s="73">
        <v>8</v>
      </c>
      <c r="C180" s="90"/>
      <c r="D180" s="91"/>
      <c r="E180" s="92" t="s">
        <v>82</v>
      </c>
      <c r="F180" s="59"/>
      <c r="G180" s="165"/>
      <c r="H180" s="59"/>
      <c r="I180" s="59"/>
      <c r="J180" s="59"/>
      <c r="K180" s="274"/>
      <c r="L180" s="275"/>
      <c r="M180" s="291"/>
    </row>
    <row r="181" spans="1:13" ht="38.25" x14ac:dyDescent="0.2">
      <c r="A181" s="45"/>
      <c r="B181" s="75" t="s">
        <v>268</v>
      </c>
      <c r="C181" s="75" t="s">
        <v>30</v>
      </c>
      <c r="D181" s="69">
        <v>30304</v>
      </c>
      <c r="E181" s="89" t="s">
        <v>83</v>
      </c>
      <c r="F181" s="75" t="s">
        <v>51</v>
      </c>
      <c r="G181" s="40">
        <f>MC!J179</f>
        <v>100</v>
      </c>
      <c r="H181" s="61">
        <v>73.319999999999993</v>
      </c>
      <c r="I181" s="62">
        <f>ROUND((1+ROUND($C$9,4))*H181,2)</f>
        <v>90.42</v>
      </c>
      <c r="J181" s="62">
        <f>ROUND(G181*I181,2)</f>
        <v>9042</v>
      </c>
      <c r="K181" s="280"/>
      <c r="L181" s="279">
        <f>ROUND(K181*G181,2)</f>
        <v>0</v>
      </c>
      <c r="M181" s="292" t="str">
        <f>IF(K181&lt;=I181,"OK","FALSO")</f>
        <v>OK</v>
      </c>
    </row>
    <row r="182" spans="1:13" x14ac:dyDescent="0.2">
      <c r="A182" s="45"/>
      <c r="B182" s="59"/>
      <c r="C182" s="59"/>
      <c r="D182" s="59"/>
      <c r="E182" s="59"/>
      <c r="F182" s="59"/>
      <c r="G182" s="165"/>
      <c r="H182" s="59"/>
      <c r="I182" s="59" t="s">
        <v>28</v>
      </c>
      <c r="J182" s="59">
        <f>SUM(J181:J181)</f>
        <v>9042</v>
      </c>
      <c r="K182" s="59" t="s">
        <v>28</v>
      </c>
      <c r="L182" s="59">
        <f>SUM(L181:L181)</f>
        <v>0</v>
      </c>
      <c r="M182" s="291"/>
    </row>
    <row r="183" spans="1:13" x14ac:dyDescent="0.2">
      <c r="A183" s="45"/>
      <c r="B183" s="73">
        <v>9</v>
      </c>
      <c r="C183" s="90"/>
      <c r="D183" s="91"/>
      <c r="E183" s="92" t="s">
        <v>84</v>
      </c>
      <c r="F183" s="59"/>
      <c r="G183" s="165"/>
      <c r="H183" s="59"/>
      <c r="I183" s="59"/>
      <c r="J183" s="59"/>
      <c r="K183" s="274"/>
      <c r="L183" s="275"/>
      <c r="M183" s="291"/>
    </row>
    <row r="184" spans="1:13" ht="25.5" x14ac:dyDescent="0.2">
      <c r="A184" s="45"/>
      <c r="B184" s="75" t="s">
        <v>381</v>
      </c>
      <c r="C184" s="75" t="s">
        <v>30</v>
      </c>
      <c r="D184" s="69">
        <v>200576</v>
      </c>
      <c r="E184" s="89" t="s">
        <v>85</v>
      </c>
      <c r="F184" s="93" t="s">
        <v>59</v>
      </c>
      <c r="G184" s="40">
        <f>MC!J182</f>
        <v>1</v>
      </c>
      <c r="H184" s="61">
        <v>803.85</v>
      </c>
      <c r="I184" s="62">
        <f>ROUND((1+ROUND($C$9,4))*H184,2)</f>
        <v>991.31</v>
      </c>
      <c r="J184" s="62">
        <f>ROUND(G184*I184,2)</f>
        <v>991.31</v>
      </c>
      <c r="K184" s="280"/>
      <c r="L184" s="279">
        <f>ROUND(K184*G184,2)</f>
        <v>0</v>
      </c>
      <c r="M184" s="292" t="str">
        <f>IF(K184&lt;=I184,"OK","FALSO")</f>
        <v>OK</v>
      </c>
    </row>
    <row r="185" spans="1:13" x14ac:dyDescent="0.2">
      <c r="A185" s="45"/>
      <c r="B185" s="75" t="s">
        <v>382</v>
      </c>
      <c r="C185" s="75" t="s">
        <v>30</v>
      </c>
      <c r="D185" s="69">
        <v>200402</v>
      </c>
      <c r="E185" s="76" t="s">
        <v>86</v>
      </c>
      <c r="F185" s="93" t="s">
        <v>32</v>
      </c>
      <c r="G185" s="40">
        <f>MC!J183</f>
        <v>983</v>
      </c>
      <c r="H185" s="61">
        <v>1.1100000000000001</v>
      </c>
      <c r="I185" s="62">
        <f>ROUND((1+ROUND($C$9,4))*H185,2)</f>
        <v>1.37</v>
      </c>
      <c r="J185" s="62">
        <f>ROUND(G185*I185,2)</f>
        <v>1346.71</v>
      </c>
      <c r="K185" s="280"/>
      <c r="L185" s="279">
        <f>ROUND(K185*G185,2)</f>
        <v>0</v>
      </c>
      <c r="M185" s="292" t="str">
        <f>IF(K185&lt;=I185,"OK","FALSO")</f>
        <v>OK</v>
      </c>
    </row>
    <row r="186" spans="1:13" x14ac:dyDescent="0.2">
      <c r="A186" s="45"/>
      <c r="B186" s="59"/>
      <c r="C186" s="59"/>
      <c r="D186" s="59"/>
      <c r="E186" s="59"/>
      <c r="F186" s="59"/>
      <c r="G186" s="165"/>
      <c r="H186" s="59"/>
      <c r="I186" s="59" t="s">
        <v>28</v>
      </c>
      <c r="J186" s="59">
        <f>SUM(J184:J185)</f>
        <v>2338.02</v>
      </c>
      <c r="K186" s="59" t="s">
        <v>28</v>
      </c>
      <c r="L186" s="59">
        <f>SUM(L184:L185)</f>
        <v>0</v>
      </c>
      <c r="M186" s="291"/>
    </row>
    <row r="187" spans="1:13" x14ac:dyDescent="0.2">
      <c r="A187" s="45"/>
      <c r="B187" s="94"/>
      <c r="C187" s="95"/>
      <c r="D187" s="95"/>
      <c r="E187" s="95"/>
      <c r="F187" s="95"/>
      <c r="G187" s="95"/>
      <c r="H187" s="96"/>
      <c r="I187" s="97" t="s">
        <v>87</v>
      </c>
      <c r="J187" s="97">
        <f>J186+J182+J179+J117+J102+J38+J23+J18+J157</f>
        <v>1254562.58</v>
      </c>
      <c r="K187" s="284" t="s">
        <v>87</v>
      </c>
      <c r="L187" s="97">
        <f>L186+L182+L179+L117+L102+L38+L23+L18+L157</f>
        <v>0</v>
      </c>
      <c r="M187" s="296"/>
    </row>
    <row r="188" spans="1:13" x14ac:dyDescent="0.2">
      <c r="A188" s="45"/>
      <c r="B188" s="98"/>
      <c r="C188" s="99"/>
      <c r="D188" s="99"/>
      <c r="E188" s="99"/>
      <c r="F188" s="99"/>
      <c r="G188" s="99"/>
      <c r="H188" s="51"/>
      <c r="I188" s="52"/>
      <c r="J188" s="282"/>
      <c r="K188" s="285"/>
      <c r="L188" s="45"/>
      <c r="M188" s="296"/>
    </row>
    <row r="189" spans="1:13" x14ac:dyDescent="0.2">
      <c r="A189" s="45"/>
      <c r="B189" s="98"/>
      <c r="C189" s="337" t="s">
        <v>412</v>
      </c>
      <c r="D189" s="337"/>
      <c r="E189" s="337"/>
      <c r="F189" s="99"/>
      <c r="G189" s="99"/>
      <c r="H189" s="51"/>
      <c r="I189" s="52"/>
      <c r="J189" s="283"/>
      <c r="K189" s="7"/>
      <c r="L189" s="45"/>
      <c r="M189" s="296"/>
    </row>
    <row r="190" spans="1:13" x14ac:dyDescent="0.2">
      <c r="A190" s="45"/>
      <c r="B190" s="329"/>
      <c r="C190" s="329"/>
      <c r="D190" s="329"/>
      <c r="E190" s="329"/>
      <c r="F190" s="329"/>
      <c r="G190" s="329"/>
      <c r="H190" s="51"/>
      <c r="I190" s="330"/>
      <c r="J190" s="330"/>
      <c r="K190" s="330"/>
      <c r="L190" s="330"/>
      <c r="M190" s="296"/>
    </row>
    <row r="191" spans="1:13" x14ac:dyDescent="0.2">
      <c r="A191" s="45"/>
      <c r="B191" s="304"/>
      <c r="C191" s="304"/>
      <c r="D191" s="304"/>
      <c r="E191" s="304"/>
      <c r="F191" s="304"/>
      <c r="G191" s="304"/>
      <c r="H191" s="51"/>
      <c r="I191" s="330"/>
      <c r="J191" s="330"/>
      <c r="K191" s="330"/>
      <c r="L191" s="330"/>
      <c r="M191" s="296"/>
    </row>
    <row r="192" spans="1:13" x14ac:dyDescent="0.2">
      <c r="A192" s="45"/>
      <c r="B192" s="304"/>
      <c r="C192" s="304"/>
      <c r="D192" s="304"/>
      <c r="E192" s="304"/>
      <c r="F192" s="304"/>
      <c r="G192" s="304"/>
      <c r="H192" s="51"/>
      <c r="I192" s="331" t="s">
        <v>413</v>
      </c>
      <c r="J192" s="331"/>
      <c r="K192" s="331"/>
      <c r="L192" s="331"/>
      <c r="M192" s="296"/>
    </row>
    <row r="193" spans="1:13" x14ac:dyDescent="0.2">
      <c r="A193" s="45"/>
      <c r="B193" s="304"/>
      <c r="C193" s="304"/>
      <c r="D193" s="304"/>
      <c r="E193" s="304"/>
      <c r="F193" s="304"/>
      <c r="G193" s="304"/>
      <c r="H193" s="51"/>
      <c r="I193" s="52"/>
      <c r="J193" s="52"/>
      <c r="K193" s="7"/>
      <c r="L193" s="45"/>
      <c r="M193" s="296"/>
    </row>
    <row r="194" spans="1:13" x14ac:dyDescent="0.2">
      <c r="A194" s="45"/>
      <c r="B194" s="336"/>
      <c r="C194" s="336"/>
      <c r="D194" s="336"/>
      <c r="E194" s="336"/>
      <c r="F194" s="336"/>
      <c r="G194" s="336"/>
      <c r="H194" s="336"/>
      <c r="I194" s="336"/>
      <c r="J194" s="336"/>
      <c r="K194" s="7"/>
      <c r="L194" s="45"/>
      <c r="M194" s="296"/>
    </row>
    <row r="195" spans="1:13" x14ac:dyDescent="0.2">
      <c r="A195" s="45"/>
      <c r="B195" s="336"/>
      <c r="C195" s="336"/>
      <c r="D195" s="336"/>
      <c r="E195" s="336"/>
      <c r="F195" s="336"/>
      <c r="G195" s="336"/>
      <c r="H195" s="336"/>
      <c r="I195" s="336"/>
      <c r="J195" s="336"/>
      <c r="K195" s="7"/>
      <c r="L195" s="45"/>
      <c r="M195" s="296"/>
    </row>
    <row r="196" spans="1:13" ht="54.75" customHeight="1" x14ac:dyDescent="0.2">
      <c r="A196" s="45"/>
      <c r="B196" s="328"/>
      <c r="C196" s="328"/>
      <c r="D196" s="328"/>
      <c r="E196" s="328"/>
      <c r="F196" s="328"/>
      <c r="G196" s="328"/>
      <c r="H196" s="328"/>
      <c r="I196" s="328"/>
      <c r="J196" s="328"/>
      <c r="K196" s="45"/>
      <c r="L196" s="45"/>
      <c r="M196" s="296"/>
    </row>
    <row r="197" spans="1:13" ht="12.75" customHeight="1" x14ac:dyDescent="0.2">
      <c r="A197" s="45"/>
      <c r="B197" s="48"/>
      <c r="C197" s="49"/>
      <c r="D197" s="49"/>
      <c r="E197" s="45"/>
      <c r="F197" s="45"/>
      <c r="G197" s="50"/>
      <c r="H197" s="51"/>
      <c r="I197" s="100"/>
      <c r="J197" s="100"/>
      <c r="K197" s="45"/>
      <c r="L197" s="45"/>
      <c r="M197" s="296"/>
    </row>
    <row r="198" spans="1:13" ht="12.75" customHeight="1" x14ac:dyDescent="0.2">
      <c r="A198" s="45"/>
      <c r="B198" s="327"/>
      <c r="C198" s="327"/>
      <c r="D198" s="327"/>
      <c r="E198" s="327"/>
      <c r="F198" s="327"/>
      <c r="G198" s="327"/>
      <c r="H198" s="51"/>
      <c r="I198" s="100"/>
      <c r="J198" s="100"/>
      <c r="K198" s="45"/>
      <c r="L198" s="45"/>
      <c r="M198" s="296"/>
    </row>
    <row r="199" spans="1:13" ht="12.75" customHeight="1" x14ac:dyDescent="0.2">
      <c r="A199" s="45"/>
      <c r="B199" s="327"/>
      <c r="C199" s="327"/>
      <c r="D199" s="327"/>
      <c r="E199" s="327"/>
      <c r="F199" s="327"/>
      <c r="G199" s="327"/>
      <c r="H199" s="51"/>
      <c r="I199" s="100"/>
      <c r="J199" s="100"/>
      <c r="K199" s="45"/>
      <c r="L199" s="45"/>
      <c r="M199" s="296"/>
    </row>
    <row r="200" spans="1:13" ht="12.75" customHeight="1" x14ac:dyDescent="0.2">
      <c r="A200" s="45"/>
      <c r="B200" s="48"/>
      <c r="C200" s="49"/>
      <c r="D200" s="49"/>
      <c r="E200" s="45"/>
      <c r="F200" s="45"/>
      <c r="G200" s="50"/>
      <c r="H200" s="51"/>
      <c r="I200" s="100"/>
      <c r="J200" s="100"/>
      <c r="K200" s="45"/>
      <c r="L200" s="45"/>
      <c r="M200" s="296"/>
    </row>
    <row r="201" spans="1:13" ht="45.75" customHeight="1" x14ac:dyDescent="0.2">
      <c r="B201" s="328"/>
      <c r="C201" s="328"/>
      <c r="D201" s="328"/>
      <c r="E201" s="328"/>
      <c r="F201" s="328"/>
      <c r="G201" s="328"/>
      <c r="H201" s="328"/>
      <c r="I201" s="328"/>
      <c r="J201" s="328"/>
      <c r="K201" s="45"/>
      <c r="L201" s="45"/>
      <c r="M201" s="296"/>
    </row>
    <row r="202" spans="1:13" x14ac:dyDescent="0.2">
      <c r="G202" s="6"/>
    </row>
    <row r="203" spans="1:13" x14ac:dyDescent="0.2">
      <c r="G203" s="6"/>
    </row>
    <row r="204" spans="1:13" x14ac:dyDescent="0.2">
      <c r="G204" s="6"/>
    </row>
    <row r="205" spans="1:13" x14ac:dyDescent="0.2">
      <c r="G205" s="6"/>
    </row>
    <row r="206" spans="1:13" x14ac:dyDescent="0.2">
      <c r="G206" s="6"/>
    </row>
    <row r="207" spans="1:13" x14ac:dyDescent="0.2">
      <c r="G207" s="6"/>
    </row>
    <row r="208" spans="1:13" x14ac:dyDescent="0.2">
      <c r="G208" s="6"/>
    </row>
    <row r="209" spans="7:7" x14ac:dyDescent="0.2">
      <c r="G209" s="6"/>
    </row>
    <row r="210" spans="7:7" x14ac:dyDescent="0.2">
      <c r="G210" s="6"/>
    </row>
    <row r="211" spans="7:7" x14ac:dyDescent="0.2">
      <c r="G211" s="6"/>
    </row>
    <row r="212" spans="7:7" x14ac:dyDescent="0.2">
      <c r="G212" s="6"/>
    </row>
    <row r="213" spans="7:7" x14ac:dyDescent="0.2">
      <c r="G213" s="6"/>
    </row>
    <row r="214" spans="7:7" x14ac:dyDescent="0.2">
      <c r="G214" s="6"/>
    </row>
    <row r="215" spans="7:7" x14ac:dyDescent="0.2">
      <c r="G215" s="6"/>
    </row>
    <row r="216" spans="7:7" x14ac:dyDescent="0.2">
      <c r="G216" s="6"/>
    </row>
    <row r="217" spans="7:7" x14ac:dyDescent="0.2">
      <c r="G217" s="6"/>
    </row>
    <row r="218" spans="7:7" x14ac:dyDescent="0.2">
      <c r="G218" s="6"/>
    </row>
    <row r="219" spans="7:7" x14ac:dyDescent="0.2">
      <c r="G219" s="6"/>
    </row>
    <row r="220" spans="7:7" x14ac:dyDescent="0.2">
      <c r="G220" s="6"/>
    </row>
    <row r="221" spans="7:7" x14ac:dyDescent="0.2">
      <c r="G221" s="6"/>
    </row>
    <row r="222" spans="7:7" x14ac:dyDescent="0.2">
      <c r="G222" s="6"/>
    </row>
    <row r="223" spans="7:7" x14ac:dyDescent="0.2">
      <c r="G223" s="6"/>
    </row>
    <row r="224" spans="7:7" x14ac:dyDescent="0.2">
      <c r="G224" s="6"/>
    </row>
    <row r="225" spans="7:7" x14ac:dyDescent="0.2">
      <c r="G225" s="6"/>
    </row>
    <row r="226" spans="7:7" x14ac:dyDescent="0.2">
      <c r="G226" s="6"/>
    </row>
    <row r="227" spans="7:7" x14ac:dyDescent="0.2">
      <c r="G227" s="6"/>
    </row>
    <row r="228" spans="7:7" x14ac:dyDescent="0.2">
      <c r="G228" s="6"/>
    </row>
    <row r="229" spans="7:7" x14ac:dyDescent="0.2">
      <c r="G229" s="6"/>
    </row>
    <row r="230" spans="7:7" x14ac:dyDescent="0.2">
      <c r="G230" s="6"/>
    </row>
    <row r="231" spans="7:7" x14ac:dyDescent="0.2">
      <c r="G231" s="6"/>
    </row>
    <row r="232" spans="7:7" x14ac:dyDescent="0.2">
      <c r="G232" s="6"/>
    </row>
    <row r="233" spans="7:7" x14ac:dyDescent="0.2">
      <c r="G233" s="6"/>
    </row>
    <row r="234" spans="7:7" x14ac:dyDescent="0.2">
      <c r="G234" s="6"/>
    </row>
    <row r="235" spans="7:7" x14ac:dyDescent="0.2">
      <c r="G235" s="6"/>
    </row>
    <row r="236" spans="7:7" x14ac:dyDescent="0.2">
      <c r="G236" s="6"/>
    </row>
    <row r="237" spans="7:7" x14ac:dyDescent="0.2">
      <c r="G237" s="6"/>
    </row>
    <row r="238" spans="7:7" x14ac:dyDescent="0.2">
      <c r="G238" s="6"/>
    </row>
    <row r="239" spans="7:7" x14ac:dyDescent="0.2">
      <c r="G239" s="6"/>
    </row>
    <row r="240" spans="7:7" x14ac:dyDescent="0.2">
      <c r="G240" s="6"/>
    </row>
    <row r="241" spans="7:7" x14ac:dyDescent="0.2">
      <c r="G241" s="6"/>
    </row>
    <row r="242" spans="7:7" x14ac:dyDescent="0.2">
      <c r="G242" s="6"/>
    </row>
    <row r="243" spans="7:7" x14ac:dyDescent="0.2">
      <c r="G243" s="6"/>
    </row>
    <row r="244" spans="7:7" x14ac:dyDescent="0.2">
      <c r="G244" s="6"/>
    </row>
    <row r="245" spans="7:7" x14ac:dyDescent="0.2">
      <c r="G245" s="6"/>
    </row>
    <row r="246" spans="7:7" x14ac:dyDescent="0.2">
      <c r="G246" s="6"/>
    </row>
    <row r="247" spans="7:7" x14ac:dyDescent="0.2">
      <c r="G247" s="6"/>
    </row>
    <row r="248" spans="7:7" x14ac:dyDescent="0.2">
      <c r="G248" s="6"/>
    </row>
    <row r="249" spans="7:7" x14ac:dyDescent="0.2">
      <c r="G249" s="6"/>
    </row>
    <row r="250" spans="7:7" x14ac:dyDescent="0.2">
      <c r="G250" s="6"/>
    </row>
    <row r="251" spans="7:7" x14ac:dyDescent="0.2">
      <c r="G251" s="6"/>
    </row>
    <row r="252" spans="7:7" x14ac:dyDescent="0.2">
      <c r="G252" s="6"/>
    </row>
    <row r="253" spans="7:7" x14ac:dyDescent="0.2">
      <c r="G253" s="6"/>
    </row>
    <row r="254" spans="7:7" x14ac:dyDescent="0.2">
      <c r="G254" s="6"/>
    </row>
    <row r="255" spans="7:7" x14ac:dyDescent="0.2">
      <c r="G255" s="6"/>
    </row>
    <row r="256" spans="7:7" x14ac:dyDescent="0.2">
      <c r="G256" s="6"/>
    </row>
    <row r="257" spans="7:7" x14ac:dyDescent="0.2">
      <c r="G257" s="6"/>
    </row>
    <row r="258" spans="7:7" x14ac:dyDescent="0.2">
      <c r="G258" s="6"/>
    </row>
    <row r="259" spans="7:7" x14ac:dyDescent="0.2">
      <c r="G259" s="6"/>
    </row>
    <row r="260" spans="7:7" x14ac:dyDescent="0.2">
      <c r="G260" s="6"/>
    </row>
    <row r="261" spans="7:7" x14ac:dyDescent="0.2">
      <c r="G261" s="6"/>
    </row>
    <row r="262" spans="7:7" x14ac:dyDescent="0.2">
      <c r="G262" s="6"/>
    </row>
    <row r="263" spans="7:7" x14ac:dyDescent="0.2">
      <c r="G263" s="6"/>
    </row>
    <row r="264" spans="7:7" x14ac:dyDescent="0.2">
      <c r="G264" s="6"/>
    </row>
    <row r="265" spans="7:7" x14ac:dyDescent="0.2">
      <c r="G265" s="6"/>
    </row>
    <row r="266" spans="7:7" x14ac:dyDescent="0.2">
      <c r="G266" s="6"/>
    </row>
    <row r="267" spans="7:7" x14ac:dyDescent="0.2">
      <c r="G267" s="6"/>
    </row>
    <row r="268" spans="7:7" x14ac:dyDescent="0.2">
      <c r="G268" s="6"/>
    </row>
    <row r="269" spans="7:7" x14ac:dyDescent="0.2">
      <c r="G269" s="6"/>
    </row>
    <row r="270" spans="7:7" x14ac:dyDescent="0.2">
      <c r="G270" s="6"/>
    </row>
    <row r="271" spans="7:7" x14ac:dyDescent="0.2">
      <c r="G271" s="6"/>
    </row>
    <row r="272" spans="7:7" x14ac:dyDescent="0.2">
      <c r="G272" s="6"/>
    </row>
    <row r="273" spans="7:7" x14ac:dyDescent="0.2">
      <c r="G273" s="6"/>
    </row>
    <row r="274" spans="7:7" x14ac:dyDescent="0.2">
      <c r="G274" s="6"/>
    </row>
    <row r="275" spans="7:7" x14ac:dyDescent="0.2">
      <c r="G275" s="6"/>
    </row>
    <row r="276" spans="7:7" x14ac:dyDescent="0.2">
      <c r="G276" s="6"/>
    </row>
    <row r="277" spans="7:7" x14ac:dyDescent="0.2">
      <c r="G277" s="6"/>
    </row>
    <row r="278" spans="7:7" x14ac:dyDescent="0.2">
      <c r="G278" s="6"/>
    </row>
    <row r="279" spans="7:7" x14ac:dyDescent="0.2">
      <c r="G279" s="6"/>
    </row>
    <row r="280" spans="7:7" x14ac:dyDescent="0.2">
      <c r="G280" s="6"/>
    </row>
    <row r="281" spans="7:7" x14ac:dyDescent="0.2">
      <c r="G281" s="6"/>
    </row>
    <row r="282" spans="7:7" x14ac:dyDescent="0.2">
      <c r="G282" s="6"/>
    </row>
    <row r="283" spans="7:7" x14ac:dyDescent="0.2">
      <c r="G283" s="6"/>
    </row>
    <row r="284" spans="7:7" x14ac:dyDescent="0.2">
      <c r="G284" s="6"/>
    </row>
    <row r="285" spans="7:7" x14ac:dyDescent="0.2">
      <c r="G285" s="6"/>
    </row>
    <row r="286" spans="7:7" x14ac:dyDescent="0.2">
      <c r="G286" s="6"/>
    </row>
    <row r="287" spans="7:7" x14ac:dyDescent="0.2">
      <c r="G287" s="6"/>
    </row>
    <row r="288" spans="7:7" x14ac:dyDescent="0.2">
      <c r="G288" s="6"/>
    </row>
    <row r="289" spans="7:7" x14ac:dyDescent="0.2">
      <c r="G289" s="6"/>
    </row>
    <row r="290" spans="7:7" x14ac:dyDescent="0.2">
      <c r="G290" s="6"/>
    </row>
    <row r="291" spans="7:7" x14ac:dyDescent="0.2">
      <c r="G291" s="6"/>
    </row>
    <row r="292" spans="7:7" x14ac:dyDescent="0.2">
      <c r="G292" s="6"/>
    </row>
    <row r="293" spans="7:7" x14ac:dyDescent="0.2">
      <c r="G293" s="6"/>
    </row>
    <row r="294" spans="7:7" x14ac:dyDescent="0.2">
      <c r="G294" s="6"/>
    </row>
    <row r="295" spans="7:7" x14ac:dyDescent="0.2">
      <c r="G295" s="6"/>
    </row>
    <row r="296" spans="7:7" x14ac:dyDescent="0.2">
      <c r="G296" s="6"/>
    </row>
    <row r="297" spans="7:7" x14ac:dyDescent="0.2">
      <c r="G297" s="6"/>
    </row>
    <row r="298" spans="7:7" x14ac:dyDescent="0.2">
      <c r="G298" s="6"/>
    </row>
    <row r="299" spans="7:7" x14ac:dyDescent="0.2">
      <c r="G299" s="6"/>
    </row>
    <row r="300" spans="7:7" x14ac:dyDescent="0.2">
      <c r="G300" s="6"/>
    </row>
    <row r="301" spans="7:7" x14ac:dyDescent="0.2">
      <c r="G301" s="6"/>
    </row>
    <row r="302" spans="7:7" x14ac:dyDescent="0.2">
      <c r="G302" s="6"/>
    </row>
    <row r="303" spans="7:7" x14ac:dyDescent="0.2">
      <c r="G303" s="6"/>
    </row>
    <row r="304" spans="7:7" x14ac:dyDescent="0.2">
      <c r="G304" s="6"/>
    </row>
    <row r="305" spans="7:7" x14ac:dyDescent="0.2">
      <c r="G305" s="6"/>
    </row>
    <row r="306" spans="7:7" x14ac:dyDescent="0.2">
      <c r="G306" s="6"/>
    </row>
    <row r="307" spans="7:7" x14ac:dyDescent="0.2">
      <c r="G307" s="6"/>
    </row>
    <row r="308" spans="7:7" x14ac:dyDescent="0.2">
      <c r="G308" s="6"/>
    </row>
    <row r="309" spans="7:7" x14ac:dyDescent="0.2">
      <c r="G309" s="6"/>
    </row>
    <row r="310" spans="7:7" x14ac:dyDescent="0.2">
      <c r="G310" s="6"/>
    </row>
    <row r="311" spans="7:7" x14ac:dyDescent="0.2">
      <c r="G311" s="6"/>
    </row>
    <row r="312" spans="7:7" x14ac:dyDescent="0.2">
      <c r="G312" s="6"/>
    </row>
    <row r="313" spans="7:7" x14ac:dyDescent="0.2">
      <c r="G313" s="6"/>
    </row>
    <row r="314" spans="7:7" x14ac:dyDescent="0.2">
      <c r="G314" s="6"/>
    </row>
    <row r="315" spans="7:7" x14ac:dyDescent="0.2">
      <c r="G315" s="6"/>
    </row>
    <row r="316" spans="7:7" x14ac:dyDescent="0.2">
      <c r="G316" s="6"/>
    </row>
    <row r="317" spans="7:7" x14ac:dyDescent="0.2">
      <c r="G317" s="6"/>
    </row>
    <row r="318" spans="7:7" x14ac:dyDescent="0.2">
      <c r="G318" s="6"/>
    </row>
    <row r="319" spans="7:7" x14ac:dyDescent="0.2">
      <c r="G319" s="6"/>
    </row>
    <row r="320" spans="7:7" x14ac:dyDescent="0.2">
      <c r="G320" s="6"/>
    </row>
    <row r="321" spans="7:7" x14ac:dyDescent="0.2">
      <c r="G321" s="6"/>
    </row>
    <row r="322" spans="7:7" x14ac:dyDescent="0.2">
      <c r="G322" s="6"/>
    </row>
    <row r="323" spans="7:7" x14ac:dyDescent="0.2">
      <c r="G323" s="6"/>
    </row>
    <row r="324" spans="7:7" x14ac:dyDescent="0.2">
      <c r="G324" s="6"/>
    </row>
    <row r="325" spans="7:7" x14ac:dyDescent="0.2">
      <c r="G325" s="6"/>
    </row>
    <row r="326" spans="7:7" x14ac:dyDescent="0.2">
      <c r="G326" s="6"/>
    </row>
    <row r="327" spans="7:7" x14ac:dyDescent="0.2">
      <c r="G327" s="6"/>
    </row>
    <row r="328" spans="7:7" x14ac:dyDescent="0.2">
      <c r="G328" s="6"/>
    </row>
    <row r="329" spans="7:7" x14ac:dyDescent="0.2">
      <c r="G329" s="6"/>
    </row>
    <row r="330" spans="7:7" x14ac:dyDescent="0.2">
      <c r="G330" s="6"/>
    </row>
    <row r="331" spans="7:7" x14ac:dyDescent="0.2">
      <c r="G331" s="6"/>
    </row>
    <row r="332" spans="7:7" x14ac:dyDescent="0.2">
      <c r="G332" s="6"/>
    </row>
    <row r="333" spans="7:7" x14ac:dyDescent="0.2">
      <c r="G333" s="6"/>
    </row>
    <row r="334" spans="7:7" x14ac:dyDescent="0.2">
      <c r="G334" s="6"/>
    </row>
    <row r="335" spans="7:7" x14ac:dyDescent="0.2">
      <c r="G335" s="6"/>
    </row>
    <row r="336" spans="7:7" x14ac:dyDescent="0.2">
      <c r="G336" s="6"/>
    </row>
    <row r="337" spans="7:7" x14ac:dyDescent="0.2">
      <c r="G337" s="6"/>
    </row>
    <row r="338" spans="7:7" x14ac:dyDescent="0.2">
      <c r="G338" s="6"/>
    </row>
    <row r="339" spans="7:7" x14ac:dyDescent="0.2">
      <c r="G339" s="6"/>
    </row>
    <row r="340" spans="7:7" x14ac:dyDescent="0.2">
      <c r="G340" s="6"/>
    </row>
    <row r="341" spans="7:7" x14ac:dyDescent="0.2">
      <c r="G341" s="6"/>
    </row>
    <row r="342" spans="7:7" x14ac:dyDescent="0.2">
      <c r="G342" s="6"/>
    </row>
    <row r="343" spans="7:7" x14ac:dyDescent="0.2">
      <c r="G343" s="6"/>
    </row>
    <row r="344" spans="7:7" x14ac:dyDescent="0.2">
      <c r="G344" s="6"/>
    </row>
    <row r="345" spans="7:7" x14ac:dyDescent="0.2">
      <c r="G345" s="6"/>
    </row>
    <row r="346" spans="7:7" x14ac:dyDescent="0.2">
      <c r="G346" s="6"/>
    </row>
    <row r="347" spans="7:7" x14ac:dyDescent="0.2">
      <c r="G347" s="6"/>
    </row>
    <row r="348" spans="7:7" x14ac:dyDescent="0.2">
      <c r="G348" s="6"/>
    </row>
    <row r="349" spans="7:7" x14ac:dyDescent="0.2">
      <c r="G349" s="6"/>
    </row>
    <row r="350" spans="7:7" x14ac:dyDescent="0.2">
      <c r="G350" s="6"/>
    </row>
    <row r="351" spans="7:7" x14ac:dyDescent="0.2">
      <c r="G351" s="6"/>
    </row>
    <row r="352" spans="7:7" x14ac:dyDescent="0.2">
      <c r="G352" s="6"/>
    </row>
    <row r="353" spans="7:7" x14ac:dyDescent="0.2">
      <c r="G353" s="6"/>
    </row>
    <row r="354" spans="7:7" x14ac:dyDescent="0.2">
      <c r="G354" s="6"/>
    </row>
    <row r="355" spans="7:7" x14ac:dyDescent="0.2">
      <c r="G355" s="6"/>
    </row>
    <row r="356" spans="7:7" x14ac:dyDescent="0.2">
      <c r="G356" s="6"/>
    </row>
    <row r="357" spans="7:7" x14ac:dyDescent="0.2">
      <c r="G357" s="6"/>
    </row>
    <row r="358" spans="7:7" x14ac:dyDescent="0.2">
      <c r="G358" s="6"/>
    </row>
    <row r="359" spans="7:7" x14ac:dyDescent="0.2">
      <c r="G359" s="6"/>
    </row>
    <row r="360" spans="7:7" x14ac:dyDescent="0.2">
      <c r="G360" s="6"/>
    </row>
    <row r="361" spans="7:7" x14ac:dyDescent="0.2">
      <c r="G361" s="6"/>
    </row>
    <row r="362" spans="7:7" x14ac:dyDescent="0.2">
      <c r="G362" s="6"/>
    </row>
    <row r="363" spans="7:7" x14ac:dyDescent="0.2">
      <c r="G363" s="6"/>
    </row>
    <row r="364" spans="7:7" x14ac:dyDescent="0.2">
      <c r="G364" s="6"/>
    </row>
    <row r="365" spans="7:7" x14ac:dyDescent="0.2">
      <c r="G365" s="6"/>
    </row>
    <row r="366" spans="7:7" x14ac:dyDescent="0.2">
      <c r="G366" s="6"/>
    </row>
    <row r="367" spans="7:7" x14ac:dyDescent="0.2">
      <c r="G367" s="6"/>
    </row>
    <row r="368" spans="7:7" x14ac:dyDescent="0.2">
      <c r="G368" s="6"/>
    </row>
    <row r="369" spans="7:7" x14ac:dyDescent="0.2">
      <c r="G369" s="6"/>
    </row>
    <row r="370" spans="7:7" x14ac:dyDescent="0.2">
      <c r="G370" s="6"/>
    </row>
    <row r="371" spans="7:7" x14ac:dyDescent="0.2">
      <c r="G371" s="6"/>
    </row>
    <row r="372" spans="7:7" x14ac:dyDescent="0.2">
      <c r="G372" s="6"/>
    </row>
    <row r="373" spans="7:7" x14ac:dyDescent="0.2">
      <c r="G373" s="6"/>
    </row>
    <row r="374" spans="7:7" x14ac:dyDescent="0.2">
      <c r="G374" s="6"/>
    </row>
    <row r="375" spans="7:7" x14ac:dyDescent="0.2">
      <c r="G375" s="6"/>
    </row>
    <row r="376" spans="7:7" x14ac:dyDescent="0.2">
      <c r="G376" s="6"/>
    </row>
    <row r="377" spans="7:7" x14ac:dyDescent="0.2">
      <c r="G377" s="6"/>
    </row>
    <row r="378" spans="7:7" x14ac:dyDescent="0.2">
      <c r="G378" s="6"/>
    </row>
    <row r="379" spans="7:7" x14ac:dyDescent="0.2">
      <c r="G379" s="6"/>
    </row>
    <row r="380" spans="7:7" x14ac:dyDescent="0.2">
      <c r="G380" s="6"/>
    </row>
    <row r="381" spans="7:7" x14ac:dyDescent="0.2">
      <c r="G381" s="6"/>
    </row>
    <row r="382" spans="7:7" x14ac:dyDescent="0.2">
      <c r="G382" s="6"/>
    </row>
    <row r="383" spans="7:7" x14ac:dyDescent="0.2">
      <c r="G383" s="6"/>
    </row>
    <row r="384" spans="7:7" x14ac:dyDescent="0.2">
      <c r="G384" s="6"/>
    </row>
    <row r="385" spans="7:7" x14ac:dyDescent="0.2">
      <c r="G385" s="6"/>
    </row>
    <row r="386" spans="7:7" x14ac:dyDescent="0.2">
      <c r="G386" s="6"/>
    </row>
    <row r="387" spans="7:7" x14ac:dyDescent="0.2">
      <c r="G387" s="6"/>
    </row>
    <row r="388" spans="7:7" x14ac:dyDescent="0.2">
      <c r="G388" s="6"/>
    </row>
    <row r="389" spans="7:7" x14ac:dyDescent="0.2">
      <c r="G389" s="6"/>
    </row>
    <row r="390" spans="7:7" x14ac:dyDescent="0.2">
      <c r="G390" s="6"/>
    </row>
    <row r="391" spans="7:7" x14ac:dyDescent="0.2">
      <c r="G391" s="6"/>
    </row>
    <row r="392" spans="7:7" x14ac:dyDescent="0.2">
      <c r="G392" s="6"/>
    </row>
    <row r="393" spans="7:7" x14ac:dyDescent="0.2">
      <c r="G393" s="6"/>
    </row>
    <row r="394" spans="7:7" x14ac:dyDescent="0.2">
      <c r="G394" s="6"/>
    </row>
    <row r="395" spans="7:7" x14ac:dyDescent="0.2">
      <c r="G395" s="6"/>
    </row>
    <row r="396" spans="7:7" x14ac:dyDescent="0.2">
      <c r="G396" s="6"/>
    </row>
    <row r="397" spans="7:7" x14ac:dyDescent="0.2">
      <c r="G397" s="6"/>
    </row>
    <row r="398" spans="7:7" x14ac:dyDescent="0.2">
      <c r="G398" s="6"/>
    </row>
    <row r="399" spans="7:7" x14ac:dyDescent="0.2">
      <c r="G399" s="6"/>
    </row>
    <row r="400" spans="7:7" x14ac:dyDescent="0.2">
      <c r="G400" s="6"/>
    </row>
    <row r="401" spans="7:7" x14ac:dyDescent="0.2">
      <c r="G401" s="6"/>
    </row>
    <row r="402" spans="7:7" x14ac:dyDescent="0.2">
      <c r="G402" s="6"/>
    </row>
    <row r="403" spans="7:7" x14ac:dyDescent="0.2">
      <c r="G403" s="6"/>
    </row>
    <row r="404" spans="7:7" x14ac:dyDescent="0.2">
      <c r="G404" s="6"/>
    </row>
    <row r="405" spans="7:7" x14ac:dyDescent="0.2">
      <c r="G405" s="6"/>
    </row>
    <row r="406" spans="7:7" x14ac:dyDescent="0.2">
      <c r="G406" s="6"/>
    </row>
    <row r="407" spans="7:7" x14ac:dyDescent="0.2">
      <c r="G407" s="6"/>
    </row>
    <row r="408" spans="7:7" x14ac:dyDescent="0.2">
      <c r="G408" s="6"/>
    </row>
    <row r="409" spans="7:7" x14ac:dyDescent="0.2">
      <c r="G409" s="6"/>
    </row>
    <row r="410" spans="7:7" x14ac:dyDescent="0.2">
      <c r="G410" s="6"/>
    </row>
    <row r="411" spans="7:7" x14ac:dyDescent="0.2">
      <c r="G411" s="6"/>
    </row>
    <row r="412" spans="7:7" x14ac:dyDescent="0.2">
      <c r="G412" s="6"/>
    </row>
    <row r="413" spans="7:7" x14ac:dyDescent="0.2">
      <c r="G413" s="6"/>
    </row>
    <row r="414" spans="7:7" x14ac:dyDescent="0.2">
      <c r="G414" s="6"/>
    </row>
    <row r="415" spans="7:7" x14ac:dyDescent="0.2">
      <c r="G415" s="6"/>
    </row>
    <row r="416" spans="7:7" x14ac:dyDescent="0.2">
      <c r="G416" s="6"/>
    </row>
    <row r="417" spans="7:7" x14ac:dyDescent="0.2">
      <c r="G417" s="6"/>
    </row>
    <row r="418" spans="7:7" x14ac:dyDescent="0.2">
      <c r="G418" s="6"/>
    </row>
    <row r="419" spans="7:7" x14ac:dyDescent="0.2">
      <c r="G419" s="6"/>
    </row>
    <row r="420" spans="7:7" x14ac:dyDescent="0.2">
      <c r="G420" s="6"/>
    </row>
    <row r="421" spans="7:7" x14ac:dyDescent="0.2">
      <c r="G421" s="6"/>
    </row>
    <row r="422" spans="7:7" x14ac:dyDescent="0.2">
      <c r="G422" s="6"/>
    </row>
    <row r="423" spans="7:7" x14ac:dyDescent="0.2">
      <c r="G423" s="6"/>
    </row>
    <row r="424" spans="7:7" x14ac:dyDescent="0.2">
      <c r="G424" s="6"/>
    </row>
    <row r="425" spans="7:7" x14ac:dyDescent="0.2">
      <c r="G425" s="6"/>
    </row>
    <row r="426" spans="7:7" x14ac:dyDescent="0.2">
      <c r="G426" s="6"/>
    </row>
    <row r="427" spans="7:7" x14ac:dyDescent="0.2">
      <c r="G427" s="6"/>
    </row>
    <row r="428" spans="7:7" x14ac:dyDescent="0.2">
      <c r="G428" s="6"/>
    </row>
    <row r="429" spans="7:7" x14ac:dyDescent="0.2">
      <c r="G429" s="6"/>
    </row>
    <row r="430" spans="7:7" x14ac:dyDescent="0.2">
      <c r="G430" s="6"/>
    </row>
    <row r="431" spans="7:7" x14ac:dyDescent="0.2">
      <c r="G431" s="6"/>
    </row>
    <row r="432" spans="7:7" x14ac:dyDescent="0.2">
      <c r="G432" s="6"/>
    </row>
    <row r="433" spans="7:7" x14ac:dyDescent="0.2">
      <c r="G433" s="6"/>
    </row>
    <row r="434" spans="7:7" x14ac:dyDescent="0.2">
      <c r="G434" s="6"/>
    </row>
    <row r="435" spans="7:7" x14ac:dyDescent="0.2">
      <c r="G435" s="6"/>
    </row>
    <row r="436" spans="7:7" x14ac:dyDescent="0.2">
      <c r="G436" s="6"/>
    </row>
    <row r="437" spans="7:7" x14ac:dyDescent="0.2">
      <c r="G437" s="6"/>
    </row>
    <row r="438" spans="7:7" x14ac:dyDescent="0.2">
      <c r="G438" s="6"/>
    </row>
    <row r="439" spans="7:7" x14ac:dyDescent="0.2">
      <c r="G439" s="6"/>
    </row>
    <row r="440" spans="7:7" x14ac:dyDescent="0.2">
      <c r="G440" s="6"/>
    </row>
    <row r="441" spans="7:7" x14ac:dyDescent="0.2">
      <c r="G441" s="6"/>
    </row>
    <row r="442" spans="7:7" x14ac:dyDescent="0.2">
      <c r="G442" s="6"/>
    </row>
    <row r="443" spans="7:7" x14ac:dyDescent="0.2">
      <c r="G443" s="6"/>
    </row>
    <row r="444" spans="7:7" x14ac:dyDescent="0.2">
      <c r="G444" s="6"/>
    </row>
    <row r="445" spans="7:7" x14ac:dyDescent="0.2">
      <c r="G445" s="6"/>
    </row>
    <row r="446" spans="7:7" x14ac:dyDescent="0.2">
      <c r="G446" s="6"/>
    </row>
    <row r="447" spans="7:7" x14ac:dyDescent="0.2">
      <c r="G447" s="6"/>
    </row>
    <row r="448" spans="7:7" x14ac:dyDescent="0.2">
      <c r="G448" s="6"/>
    </row>
    <row r="449" spans="7:7" x14ac:dyDescent="0.2">
      <c r="G449" s="6"/>
    </row>
    <row r="450" spans="7:7" x14ac:dyDescent="0.2">
      <c r="G450" s="6"/>
    </row>
    <row r="451" spans="7:7" x14ac:dyDescent="0.2">
      <c r="G451" s="6"/>
    </row>
    <row r="452" spans="7:7" x14ac:dyDescent="0.2">
      <c r="G452" s="6"/>
    </row>
    <row r="453" spans="7:7" x14ac:dyDescent="0.2">
      <c r="G453" s="6"/>
    </row>
    <row r="454" spans="7:7" x14ac:dyDescent="0.2">
      <c r="G454" s="6"/>
    </row>
    <row r="455" spans="7:7" x14ac:dyDescent="0.2">
      <c r="G455" s="6"/>
    </row>
    <row r="456" spans="7:7" x14ac:dyDescent="0.2">
      <c r="G456" s="6"/>
    </row>
    <row r="457" spans="7:7" x14ac:dyDescent="0.2">
      <c r="G457" s="6"/>
    </row>
    <row r="458" spans="7:7" x14ac:dyDescent="0.2">
      <c r="G458" s="6"/>
    </row>
    <row r="459" spans="7:7" x14ac:dyDescent="0.2">
      <c r="G459" s="6"/>
    </row>
    <row r="460" spans="7:7" x14ac:dyDescent="0.2">
      <c r="G460" s="6"/>
    </row>
    <row r="461" spans="7:7" x14ac:dyDescent="0.2">
      <c r="G461" s="6"/>
    </row>
    <row r="462" spans="7:7" x14ac:dyDescent="0.2">
      <c r="G462" s="6"/>
    </row>
    <row r="463" spans="7:7" x14ac:dyDescent="0.2">
      <c r="G463" s="6"/>
    </row>
    <row r="464" spans="7:7" x14ac:dyDescent="0.2">
      <c r="G464" s="6"/>
    </row>
    <row r="465" spans="7:7" x14ac:dyDescent="0.2">
      <c r="G465" s="6"/>
    </row>
    <row r="466" spans="7:7" x14ac:dyDescent="0.2">
      <c r="G466" s="6"/>
    </row>
    <row r="467" spans="7:7" x14ac:dyDescent="0.2">
      <c r="G467" s="6"/>
    </row>
    <row r="468" spans="7:7" x14ac:dyDescent="0.2">
      <c r="G468" s="6"/>
    </row>
    <row r="469" spans="7:7" x14ac:dyDescent="0.2">
      <c r="G469" s="6"/>
    </row>
    <row r="470" spans="7:7" x14ac:dyDescent="0.2">
      <c r="G470" s="6"/>
    </row>
    <row r="471" spans="7:7" x14ac:dyDescent="0.2">
      <c r="G471" s="6"/>
    </row>
    <row r="472" spans="7:7" x14ac:dyDescent="0.2">
      <c r="G472" s="6"/>
    </row>
    <row r="473" spans="7:7" x14ac:dyDescent="0.2">
      <c r="G473" s="6"/>
    </row>
    <row r="474" spans="7:7" x14ac:dyDescent="0.2">
      <c r="G474" s="6"/>
    </row>
    <row r="475" spans="7:7" x14ac:dyDescent="0.2">
      <c r="G475" s="6"/>
    </row>
    <row r="476" spans="7:7" x14ac:dyDescent="0.2">
      <c r="G476" s="6"/>
    </row>
    <row r="477" spans="7:7" x14ac:dyDescent="0.2">
      <c r="G477" s="6"/>
    </row>
    <row r="478" spans="7:7" x14ac:dyDescent="0.2">
      <c r="G478" s="6"/>
    </row>
    <row r="479" spans="7:7" x14ac:dyDescent="0.2">
      <c r="G479" s="6"/>
    </row>
    <row r="480" spans="7:7" x14ac:dyDescent="0.2">
      <c r="G480" s="6"/>
    </row>
    <row r="481" spans="7:7" x14ac:dyDescent="0.2">
      <c r="G481" s="6"/>
    </row>
    <row r="482" spans="7:7" x14ac:dyDescent="0.2">
      <c r="G482" s="6"/>
    </row>
    <row r="483" spans="7:7" x14ac:dyDescent="0.2">
      <c r="G483" s="6"/>
    </row>
    <row r="484" spans="7:7" x14ac:dyDescent="0.2">
      <c r="G484" s="6"/>
    </row>
    <row r="485" spans="7:7" x14ac:dyDescent="0.2">
      <c r="G485" s="6"/>
    </row>
    <row r="486" spans="7:7" x14ac:dyDescent="0.2">
      <c r="G486" s="6"/>
    </row>
    <row r="487" spans="7:7" x14ac:dyDescent="0.2">
      <c r="G487" s="6"/>
    </row>
    <row r="488" spans="7:7" x14ac:dyDescent="0.2">
      <c r="G488" s="6"/>
    </row>
    <row r="489" spans="7:7" x14ac:dyDescent="0.2">
      <c r="G489" s="6"/>
    </row>
    <row r="490" spans="7:7" x14ac:dyDescent="0.2">
      <c r="G490" s="6"/>
    </row>
    <row r="491" spans="7:7" x14ac:dyDescent="0.2">
      <c r="G491" s="6"/>
    </row>
    <row r="492" spans="7:7" x14ac:dyDescent="0.2">
      <c r="G492" s="6"/>
    </row>
    <row r="493" spans="7:7" x14ac:dyDescent="0.2">
      <c r="G493" s="6"/>
    </row>
    <row r="494" spans="7:7" x14ac:dyDescent="0.2">
      <c r="G494" s="6"/>
    </row>
    <row r="495" spans="7:7" x14ac:dyDescent="0.2">
      <c r="G495" s="6"/>
    </row>
    <row r="496" spans="7:7" x14ac:dyDescent="0.2">
      <c r="G496" s="6"/>
    </row>
    <row r="497" spans="7:7" x14ac:dyDescent="0.2">
      <c r="G497" s="6"/>
    </row>
    <row r="498" spans="7:7" x14ac:dyDescent="0.2">
      <c r="G498" s="6"/>
    </row>
    <row r="499" spans="7:7" x14ac:dyDescent="0.2">
      <c r="G499" s="6"/>
    </row>
    <row r="500" spans="7:7" x14ac:dyDescent="0.2">
      <c r="G500" s="6"/>
    </row>
    <row r="501" spans="7:7" x14ac:dyDescent="0.2">
      <c r="G501" s="6"/>
    </row>
    <row r="502" spans="7:7" x14ac:dyDescent="0.2">
      <c r="G502" s="6"/>
    </row>
    <row r="503" spans="7:7" x14ac:dyDescent="0.2">
      <c r="G503" s="6"/>
    </row>
    <row r="504" spans="7:7" x14ac:dyDescent="0.2">
      <c r="G504" s="6"/>
    </row>
    <row r="505" spans="7:7" x14ac:dyDescent="0.2">
      <c r="G505" s="6"/>
    </row>
    <row r="506" spans="7:7" x14ac:dyDescent="0.2">
      <c r="G506" s="6"/>
    </row>
    <row r="507" spans="7:7" x14ac:dyDescent="0.2">
      <c r="G507" s="6"/>
    </row>
    <row r="508" spans="7:7" x14ac:dyDescent="0.2">
      <c r="G508" s="6"/>
    </row>
    <row r="509" spans="7:7" x14ac:dyDescent="0.2">
      <c r="G509" s="6"/>
    </row>
    <row r="510" spans="7:7" x14ac:dyDescent="0.2">
      <c r="G510" s="6"/>
    </row>
    <row r="511" spans="7:7" x14ac:dyDescent="0.2">
      <c r="G511" s="6"/>
    </row>
    <row r="512" spans="7:7" x14ac:dyDescent="0.2">
      <c r="G512" s="6"/>
    </row>
    <row r="513" spans="7:7" x14ac:dyDescent="0.2">
      <c r="G513" s="6"/>
    </row>
    <row r="514" spans="7:7" x14ac:dyDescent="0.2">
      <c r="G514" s="6"/>
    </row>
    <row r="515" spans="7:7" x14ac:dyDescent="0.2">
      <c r="G515" s="6"/>
    </row>
    <row r="516" spans="7:7" x14ac:dyDescent="0.2">
      <c r="G516" s="6"/>
    </row>
    <row r="517" spans="7:7" x14ac:dyDescent="0.2">
      <c r="G517" s="6"/>
    </row>
    <row r="518" spans="7:7" x14ac:dyDescent="0.2">
      <c r="G518" s="6"/>
    </row>
    <row r="519" spans="7:7" x14ac:dyDescent="0.2">
      <c r="G519" s="6"/>
    </row>
    <row r="520" spans="7:7" x14ac:dyDescent="0.2">
      <c r="G520" s="6"/>
    </row>
    <row r="521" spans="7:7" x14ac:dyDescent="0.2">
      <c r="G521" s="6"/>
    </row>
    <row r="522" spans="7:7" x14ac:dyDescent="0.2">
      <c r="G522" s="6"/>
    </row>
    <row r="523" spans="7:7" x14ac:dyDescent="0.2">
      <c r="G523" s="6"/>
    </row>
    <row r="524" spans="7:7" x14ac:dyDescent="0.2">
      <c r="G524" s="6"/>
    </row>
    <row r="525" spans="7:7" x14ac:dyDescent="0.2">
      <c r="G525" s="6"/>
    </row>
    <row r="526" spans="7:7" x14ac:dyDescent="0.2">
      <c r="G526" s="6"/>
    </row>
    <row r="527" spans="7:7" x14ac:dyDescent="0.2">
      <c r="G527" s="6"/>
    </row>
    <row r="528" spans="7:7" x14ac:dyDescent="0.2">
      <c r="G528" s="6"/>
    </row>
    <row r="529" spans="7:7" x14ac:dyDescent="0.2">
      <c r="G529" s="6"/>
    </row>
    <row r="530" spans="7:7" x14ac:dyDescent="0.2">
      <c r="G530" s="6"/>
    </row>
    <row r="531" spans="7:7" x14ac:dyDescent="0.2">
      <c r="G531" s="6"/>
    </row>
    <row r="532" spans="7:7" x14ac:dyDescent="0.2">
      <c r="G532" s="6"/>
    </row>
    <row r="533" spans="7:7" x14ac:dyDescent="0.2">
      <c r="G533" s="6"/>
    </row>
    <row r="534" spans="7:7" x14ac:dyDescent="0.2">
      <c r="G534" s="6"/>
    </row>
    <row r="535" spans="7:7" x14ac:dyDescent="0.2">
      <c r="G535" s="6"/>
    </row>
    <row r="536" spans="7:7" x14ac:dyDescent="0.2">
      <c r="G536" s="6"/>
    </row>
    <row r="537" spans="7:7" x14ac:dyDescent="0.2">
      <c r="G537" s="6"/>
    </row>
    <row r="538" spans="7:7" x14ac:dyDescent="0.2">
      <c r="G538" s="6"/>
    </row>
    <row r="539" spans="7:7" x14ac:dyDescent="0.2">
      <c r="G539" s="6"/>
    </row>
    <row r="540" spans="7:7" x14ac:dyDescent="0.2">
      <c r="G540" s="6"/>
    </row>
    <row r="541" spans="7:7" x14ac:dyDescent="0.2">
      <c r="G541" s="6"/>
    </row>
    <row r="542" spans="7:7" x14ac:dyDescent="0.2">
      <c r="G542" s="6"/>
    </row>
    <row r="543" spans="7:7" x14ac:dyDescent="0.2">
      <c r="G543" s="6"/>
    </row>
    <row r="544" spans="7:7" x14ac:dyDescent="0.2">
      <c r="G544" s="6"/>
    </row>
    <row r="545" spans="7:7" x14ac:dyDescent="0.2">
      <c r="G545" s="6"/>
    </row>
    <row r="546" spans="7:7" x14ac:dyDescent="0.2">
      <c r="G546" s="6"/>
    </row>
    <row r="547" spans="7:7" x14ac:dyDescent="0.2">
      <c r="G547" s="6"/>
    </row>
    <row r="548" spans="7:7" x14ac:dyDescent="0.2">
      <c r="G548" s="6"/>
    </row>
    <row r="549" spans="7:7" x14ac:dyDescent="0.2">
      <c r="G549" s="6"/>
    </row>
    <row r="550" spans="7:7" x14ac:dyDescent="0.2">
      <c r="G550" s="6"/>
    </row>
    <row r="551" spans="7:7" x14ac:dyDescent="0.2">
      <c r="G551" s="6"/>
    </row>
    <row r="552" spans="7:7" x14ac:dyDescent="0.2">
      <c r="G552" s="6"/>
    </row>
    <row r="553" spans="7:7" x14ac:dyDescent="0.2">
      <c r="G553" s="6"/>
    </row>
    <row r="554" spans="7:7" x14ac:dyDescent="0.2">
      <c r="G554" s="6"/>
    </row>
    <row r="555" spans="7:7" x14ac:dyDescent="0.2">
      <c r="G555" s="6"/>
    </row>
    <row r="556" spans="7:7" x14ac:dyDescent="0.2">
      <c r="G556" s="6"/>
    </row>
    <row r="557" spans="7:7" x14ac:dyDescent="0.2">
      <c r="G557" s="6"/>
    </row>
    <row r="558" spans="7:7" x14ac:dyDescent="0.2">
      <c r="G558" s="6"/>
    </row>
    <row r="559" spans="7:7" x14ac:dyDescent="0.2">
      <c r="G559" s="6"/>
    </row>
    <row r="560" spans="7:7" x14ac:dyDescent="0.2">
      <c r="G560" s="6"/>
    </row>
    <row r="561" spans="7:7" x14ac:dyDescent="0.2">
      <c r="G561" s="6"/>
    </row>
    <row r="562" spans="7:7" x14ac:dyDescent="0.2">
      <c r="G562" s="6"/>
    </row>
    <row r="563" spans="7:7" x14ac:dyDescent="0.2">
      <c r="G563" s="6"/>
    </row>
    <row r="564" spans="7:7" x14ac:dyDescent="0.2">
      <c r="G564" s="6"/>
    </row>
    <row r="565" spans="7:7" x14ac:dyDescent="0.2">
      <c r="G565" s="6"/>
    </row>
    <row r="566" spans="7:7" x14ac:dyDescent="0.2">
      <c r="G566" s="6"/>
    </row>
    <row r="567" spans="7:7" x14ac:dyDescent="0.2">
      <c r="G567" s="6"/>
    </row>
    <row r="568" spans="7:7" x14ac:dyDescent="0.2">
      <c r="G568" s="6"/>
    </row>
    <row r="569" spans="7:7" x14ac:dyDescent="0.2">
      <c r="G569" s="6"/>
    </row>
    <row r="570" spans="7:7" x14ac:dyDescent="0.2">
      <c r="G570" s="6"/>
    </row>
    <row r="571" spans="7:7" x14ac:dyDescent="0.2">
      <c r="G571" s="6"/>
    </row>
    <row r="572" spans="7:7" x14ac:dyDescent="0.2">
      <c r="G572" s="6"/>
    </row>
    <row r="573" spans="7:7" x14ac:dyDescent="0.2">
      <c r="G573" s="6"/>
    </row>
    <row r="574" spans="7:7" x14ac:dyDescent="0.2">
      <c r="G574" s="6"/>
    </row>
    <row r="575" spans="7:7" x14ac:dyDescent="0.2">
      <c r="G575" s="6"/>
    </row>
    <row r="576" spans="7:7" x14ac:dyDescent="0.2">
      <c r="G576" s="6"/>
    </row>
    <row r="577" spans="7:7" x14ac:dyDescent="0.2">
      <c r="G577" s="6"/>
    </row>
    <row r="578" spans="7:7" x14ac:dyDescent="0.2">
      <c r="G578" s="6"/>
    </row>
    <row r="579" spans="7:7" x14ac:dyDescent="0.2">
      <c r="G579" s="6"/>
    </row>
    <row r="580" spans="7:7" x14ac:dyDescent="0.2">
      <c r="G580" s="6"/>
    </row>
    <row r="581" spans="7:7" x14ac:dyDescent="0.2">
      <c r="G581" s="6"/>
    </row>
    <row r="582" spans="7:7" x14ac:dyDescent="0.2">
      <c r="G582" s="6"/>
    </row>
    <row r="583" spans="7:7" x14ac:dyDescent="0.2">
      <c r="G583" s="6"/>
    </row>
    <row r="584" spans="7:7" x14ac:dyDescent="0.2">
      <c r="G584" s="6"/>
    </row>
    <row r="585" spans="7:7" x14ac:dyDescent="0.2">
      <c r="G585" s="6"/>
    </row>
    <row r="586" spans="7:7" x14ac:dyDescent="0.2">
      <c r="G586" s="6"/>
    </row>
    <row r="587" spans="7:7" x14ac:dyDescent="0.2">
      <c r="G587" s="6"/>
    </row>
    <row r="588" spans="7:7" x14ac:dyDescent="0.2">
      <c r="G588" s="6"/>
    </row>
    <row r="589" spans="7:7" x14ac:dyDescent="0.2">
      <c r="G589" s="6"/>
    </row>
    <row r="590" spans="7:7" x14ac:dyDescent="0.2">
      <c r="G590" s="6"/>
    </row>
    <row r="591" spans="7:7" x14ac:dyDescent="0.2">
      <c r="G591" s="6"/>
    </row>
    <row r="592" spans="7:7" x14ac:dyDescent="0.2">
      <c r="G592" s="6"/>
    </row>
    <row r="593" spans="7:7" x14ac:dyDescent="0.2">
      <c r="G593" s="6"/>
    </row>
    <row r="594" spans="7:7" x14ac:dyDescent="0.2">
      <c r="G594" s="6"/>
    </row>
    <row r="595" spans="7:7" x14ac:dyDescent="0.2">
      <c r="G595" s="6"/>
    </row>
    <row r="596" spans="7:7" x14ac:dyDescent="0.2">
      <c r="G596" s="6"/>
    </row>
    <row r="597" spans="7:7" x14ac:dyDescent="0.2">
      <c r="G597" s="6"/>
    </row>
    <row r="598" spans="7:7" x14ac:dyDescent="0.2">
      <c r="G598" s="6"/>
    </row>
    <row r="599" spans="7:7" x14ac:dyDescent="0.2">
      <c r="G599" s="6"/>
    </row>
    <row r="600" spans="7:7" x14ac:dyDescent="0.2">
      <c r="G600" s="6"/>
    </row>
    <row r="601" spans="7:7" x14ac:dyDescent="0.2">
      <c r="G601" s="6"/>
    </row>
    <row r="602" spans="7:7" x14ac:dyDescent="0.2">
      <c r="G602" s="6"/>
    </row>
    <row r="603" spans="7:7" x14ac:dyDescent="0.2">
      <c r="G603" s="6"/>
    </row>
    <row r="604" spans="7:7" x14ac:dyDescent="0.2">
      <c r="G604" s="6"/>
    </row>
    <row r="605" spans="7:7" x14ac:dyDescent="0.2">
      <c r="G605" s="6"/>
    </row>
    <row r="606" spans="7:7" x14ac:dyDescent="0.2">
      <c r="G606" s="6"/>
    </row>
    <row r="607" spans="7:7" x14ac:dyDescent="0.2">
      <c r="G607" s="6"/>
    </row>
    <row r="608" spans="7:7" x14ac:dyDescent="0.2">
      <c r="G608" s="6"/>
    </row>
    <row r="609" spans="7:7" x14ac:dyDescent="0.2">
      <c r="G609" s="6"/>
    </row>
    <row r="610" spans="7:7" x14ac:dyDescent="0.2">
      <c r="G610" s="6"/>
    </row>
    <row r="611" spans="7:7" x14ac:dyDescent="0.2">
      <c r="G611" s="6"/>
    </row>
    <row r="612" spans="7:7" x14ac:dyDescent="0.2">
      <c r="G612" s="6"/>
    </row>
    <row r="613" spans="7:7" x14ac:dyDescent="0.2">
      <c r="G613" s="6"/>
    </row>
    <row r="614" spans="7:7" x14ac:dyDescent="0.2">
      <c r="G614" s="6"/>
    </row>
    <row r="615" spans="7:7" x14ac:dyDescent="0.2">
      <c r="G615" s="6"/>
    </row>
    <row r="616" spans="7:7" x14ac:dyDescent="0.2">
      <c r="G616" s="6"/>
    </row>
    <row r="617" spans="7:7" x14ac:dyDescent="0.2">
      <c r="G617" s="6"/>
    </row>
    <row r="618" spans="7:7" x14ac:dyDescent="0.2">
      <c r="G618" s="6"/>
    </row>
    <row r="619" spans="7:7" x14ac:dyDescent="0.2">
      <c r="G619" s="6"/>
    </row>
    <row r="620" spans="7:7" x14ac:dyDescent="0.2">
      <c r="G620" s="6"/>
    </row>
    <row r="621" spans="7:7" x14ac:dyDescent="0.2">
      <c r="G621" s="6"/>
    </row>
    <row r="622" spans="7:7" x14ac:dyDescent="0.2">
      <c r="G622" s="6"/>
    </row>
    <row r="623" spans="7:7" x14ac:dyDescent="0.2">
      <c r="G623" s="6"/>
    </row>
    <row r="624" spans="7:7" x14ac:dyDescent="0.2">
      <c r="G624" s="6"/>
    </row>
    <row r="625" spans="7:7" x14ac:dyDescent="0.2">
      <c r="G625" s="6"/>
    </row>
    <row r="626" spans="7:7" x14ac:dyDescent="0.2">
      <c r="G626" s="6"/>
    </row>
    <row r="627" spans="7:7" x14ac:dyDescent="0.2">
      <c r="G627" s="6"/>
    </row>
    <row r="628" spans="7:7" x14ac:dyDescent="0.2">
      <c r="G628" s="6"/>
    </row>
    <row r="629" spans="7:7" x14ac:dyDescent="0.2">
      <c r="G629" s="6"/>
    </row>
    <row r="630" spans="7:7" x14ac:dyDescent="0.2">
      <c r="G630" s="6"/>
    </row>
    <row r="631" spans="7:7" x14ac:dyDescent="0.2">
      <c r="G631" s="6"/>
    </row>
    <row r="632" spans="7:7" x14ac:dyDescent="0.2">
      <c r="G632" s="6"/>
    </row>
    <row r="633" spans="7:7" x14ac:dyDescent="0.2">
      <c r="G633" s="6"/>
    </row>
    <row r="634" spans="7:7" x14ac:dyDescent="0.2">
      <c r="G634" s="6"/>
    </row>
    <row r="635" spans="7:7" x14ac:dyDescent="0.2">
      <c r="G635" s="6"/>
    </row>
    <row r="636" spans="7:7" x14ac:dyDescent="0.2">
      <c r="G636" s="6"/>
    </row>
    <row r="637" spans="7:7" x14ac:dyDescent="0.2">
      <c r="G637" s="6"/>
    </row>
    <row r="638" spans="7:7" x14ac:dyDescent="0.2">
      <c r="G638" s="6"/>
    </row>
    <row r="639" spans="7:7" x14ac:dyDescent="0.2">
      <c r="G639" s="6"/>
    </row>
    <row r="640" spans="7:7" x14ac:dyDescent="0.2">
      <c r="G640" s="6"/>
    </row>
    <row r="641" spans="7:7" x14ac:dyDescent="0.2">
      <c r="G641" s="6"/>
    </row>
    <row r="642" spans="7:7" x14ac:dyDescent="0.2">
      <c r="G642" s="6"/>
    </row>
    <row r="643" spans="7:7" x14ac:dyDescent="0.2">
      <c r="G643" s="6"/>
    </row>
    <row r="644" spans="7:7" x14ac:dyDescent="0.2">
      <c r="G644" s="6"/>
    </row>
    <row r="645" spans="7:7" x14ac:dyDescent="0.2">
      <c r="G645" s="6"/>
    </row>
    <row r="646" spans="7:7" x14ac:dyDescent="0.2">
      <c r="G646" s="6"/>
    </row>
    <row r="647" spans="7:7" x14ac:dyDescent="0.2">
      <c r="G647" s="6"/>
    </row>
    <row r="648" spans="7:7" x14ac:dyDescent="0.2">
      <c r="G648" s="6"/>
    </row>
    <row r="649" spans="7:7" x14ac:dyDescent="0.2">
      <c r="G649" s="6"/>
    </row>
    <row r="650" spans="7:7" x14ac:dyDescent="0.2">
      <c r="G650" s="6"/>
    </row>
    <row r="651" spans="7:7" x14ac:dyDescent="0.2">
      <c r="G651" s="6"/>
    </row>
    <row r="652" spans="7:7" x14ac:dyDescent="0.2">
      <c r="G652" s="6"/>
    </row>
    <row r="653" spans="7:7" x14ac:dyDescent="0.2">
      <c r="G653" s="6"/>
    </row>
    <row r="654" spans="7:7" x14ac:dyDescent="0.2">
      <c r="G654" s="6"/>
    </row>
    <row r="655" spans="7:7" x14ac:dyDescent="0.2">
      <c r="G655" s="6"/>
    </row>
    <row r="656" spans="7:7" x14ac:dyDescent="0.2">
      <c r="G656" s="6"/>
    </row>
    <row r="657" spans="7:7" x14ac:dyDescent="0.2">
      <c r="G657" s="6"/>
    </row>
    <row r="658" spans="7:7" x14ac:dyDescent="0.2">
      <c r="G658" s="6"/>
    </row>
    <row r="659" spans="7:7" x14ac:dyDescent="0.2">
      <c r="G659" s="6"/>
    </row>
    <row r="660" spans="7:7" x14ac:dyDescent="0.2">
      <c r="G660" s="6"/>
    </row>
    <row r="661" spans="7:7" x14ac:dyDescent="0.2">
      <c r="G661" s="6"/>
    </row>
    <row r="662" spans="7:7" x14ac:dyDescent="0.2">
      <c r="G662" s="6"/>
    </row>
    <row r="663" spans="7:7" x14ac:dyDescent="0.2">
      <c r="G663" s="6"/>
    </row>
    <row r="664" spans="7:7" x14ac:dyDescent="0.2">
      <c r="G664" s="6"/>
    </row>
    <row r="665" spans="7:7" x14ac:dyDescent="0.2">
      <c r="G665" s="6"/>
    </row>
    <row r="666" spans="7:7" x14ac:dyDescent="0.2">
      <c r="G666" s="6"/>
    </row>
    <row r="667" spans="7:7" x14ac:dyDescent="0.2">
      <c r="G667" s="6"/>
    </row>
    <row r="668" spans="7:7" x14ac:dyDescent="0.2">
      <c r="G668" s="6"/>
    </row>
    <row r="669" spans="7:7" x14ac:dyDescent="0.2">
      <c r="G669" s="6"/>
    </row>
    <row r="670" spans="7:7" x14ac:dyDescent="0.2">
      <c r="G670" s="6"/>
    </row>
    <row r="671" spans="7:7" x14ac:dyDescent="0.2">
      <c r="G671" s="6"/>
    </row>
    <row r="672" spans="7:7" x14ac:dyDescent="0.2">
      <c r="G672" s="6"/>
    </row>
    <row r="673" spans="7:7" x14ac:dyDescent="0.2">
      <c r="G673" s="6"/>
    </row>
    <row r="674" spans="7:7" x14ac:dyDescent="0.2">
      <c r="G674" s="6"/>
    </row>
    <row r="675" spans="7:7" x14ac:dyDescent="0.2">
      <c r="G675" s="6"/>
    </row>
    <row r="676" spans="7:7" x14ac:dyDescent="0.2">
      <c r="G676" s="6"/>
    </row>
    <row r="677" spans="7:7" x14ac:dyDescent="0.2">
      <c r="G677" s="6"/>
    </row>
    <row r="678" spans="7:7" x14ac:dyDescent="0.2">
      <c r="G678" s="6"/>
    </row>
    <row r="679" spans="7:7" x14ac:dyDescent="0.2">
      <c r="G679" s="6"/>
    </row>
    <row r="680" spans="7:7" x14ac:dyDescent="0.2">
      <c r="G680" s="6"/>
    </row>
    <row r="681" spans="7:7" x14ac:dyDescent="0.2">
      <c r="G681" s="6"/>
    </row>
    <row r="682" spans="7:7" x14ac:dyDescent="0.2">
      <c r="G682" s="6"/>
    </row>
    <row r="683" spans="7:7" x14ac:dyDescent="0.2">
      <c r="G683" s="6"/>
    </row>
    <row r="684" spans="7:7" x14ac:dyDescent="0.2">
      <c r="G684" s="6"/>
    </row>
    <row r="685" spans="7:7" x14ac:dyDescent="0.2">
      <c r="G685" s="6"/>
    </row>
    <row r="686" spans="7:7" x14ac:dyDescent="0.2">
      <c r="G686" s="6"/>
    </row>
    <row r="687" spans="7:7" x14ac:dyDescent="0.2">
      <c r="G687" s="6"/>
    </row>
    <row r="688" spans="7:7" x14ac:dyDescent="0.2">
      <c r="G688" s="6"/>
    </row>
    <row r="689" spans="7:7" x14ac:dyDescent="0.2">
      <c r="G689" s="6"/>
    </row>
    <row r="690" spans="7:7" x14ac:dyDescent="0.2">
      <c r="G690" s="6"/>
    </row>
    <row r="691" spans="7:7" x14ac:dyDescent="0.2">
      <c r="G691" s="6"/>
    </row>
    <row r="692" spans="7:7" x14ac:dyDescent="0.2">
      <c r="G692" s="6"/>
    </row>
    <row r="693" spans="7:7" x14ac:dyDescent="0.2">
      <c r="G693" s="6"/>
    </row>
    <row r="694" spans="7:7" x14ac:dyDescent="0.2">
      <c r="G694" s="6"/>
    </row>
    <row r="695" spans="7:7" x14ac:dyDescent="0.2">
      <c r="G695" s="6"/>
    </row>
    <row r="696" spans="7:7" x14ac:dyDescent="0.2">
      <c r="G696" s="6"/>
    </row>
    <row r="697" spans="7:7" x14ac:dyDescent="0.2">
      <c r="G697" s="6"/>
    </row>
    <row r="698" spans="7:7" x14ac:dyDescent="0.2">
      <c r="G698" s="6"/>
    </row>
    <row r="699" spans="7:7" x14ac:dyDescent="0.2">
      <c r="G699" s="6"/>
    </row>
    <row r="700" spans="7:7" x14ac:dyDescent="0.2">
      <c r="G700" s="6"/>
    </row>
    <row r="701" spans="7:7" x14ac:dyDescent="0.2">
      <c r="G701" s="6"/>
    </row>
    <row r="702" spans="7:7" x14ac:dyDescent="0.2">
      <c r="G702" s="6"/>
    </row>
    <row r="703" spans="7:7" x14ac:dyDescent="0.2">
      <c r="G703" s="6"/>
    </row>
    <row r="704" spans="7:7" x14ac:dyDescent="0.2">
      <c r="G704" s="6"/>
    </row>
    <row r="705" spans="7:7" x14ac:dyDescent="0.2">
      <c r="G705" s="6"/>
    </row>
    <row r="706" spans="7:7" x14ac:dyDescent="0.2">
      <c r="G706" s="6"/>
    </row>
    <row r="707" spans="7:7" x14ac:dyDescent="0.2">
      <c r="G707" s="6"/>
    </row>
    <row r="708" spans="7:7" x14ac:dyDescent="0.2">
      <c r="G708" s="6"/>
    </row>
    <row r="709" spans="7:7" x14ac:dyDescent="0.2">
      <c r="G709" s="6"/>
    </row>
    <row r="710" spans="7:7" x14ac:dyDescent="0.2">
      <c r="G710" s="6"/>
    </row>
    <row r="711" spans="7:7" x14ac:dyDescent="0.2">
      <c r="G711" s="6"/>
    </row>
    <row r="712" spans="7:7" x14ac:dyDescent="0.2">
      <c r="G712" s="6"/>
    </row>
    <row r="713" spans="7:7" x14ac:dyDescent="0.2">
      <c r="G713" s="6"/>
    </row>
    <row r="714" spans="7:7" x14ac:dyDescent="0.2">
      <c r="G714" s="6"/>
    </row>
    <row r="715" spans="7:7" x14ac:dyDescent="0.2">
      <c r="G715" s="6"/>
    </row>
    <row r="716" spans="7:7" x14ac:dyDescent="0.2">
      <c r="G716" s="6"/>
    </row>
    <row r="717" spans="7:7" x14ac:dyDescent="0.2">
      <c r="G717" s="6"/>
    </row>
    <row r="718" spans="7:7" x14ac:dyDescent="0.2">
      <c r="G718" s="6"/>
    </row>
    <row r="719" spans="7:7" x14ac:dyDescent="0.2">
      <c r="G719" s="6"/>
    </row>
    <row r="720" spans="7:7" x14ac:dyDescent="0.2">
      <c r="G720" s="6"/>
    </row>
    <row r="721" spans="7:7" x14ac:dyDescent="0.2">
      <c r="G721" s="6"/>
    </row>
    <row r="722" spans="7:7" x14ac:dyDescent="0.2">
      <c r="G722" s="6"/>
    </row>
    <row r="723" spans="7:7" x14ac:dyDescent="0.2">
      <c r="G723" s="6"/>
    </row>
    <row r="724" spans="7:7" x14ac:dyDescent="0.2">
      <c r="G724" s="6"/>
    </row>
    <row r="725" spans="7:7" x14ac:dyDescent="0.2">
      <c r="G725" s="6"/>
    </row>
    <row r="726" spans="7:7" x14ac:dyDescent="0.2">
      <c r="G726" s="6"/>
    </row>
    <row r="727" spans="7:7" x14ac:dyDescent="0.2">
      <c r="G727" s="6"/>
    </row>
    <row r="728" spans="7:7" x14ac:dyDescent="0.2">
      <c r="G728" s="6"/>
    </row>
    <row r="729" spans="7:7" x14ac:dyDescent="0.2">
      <c r="G729" s="6"/>
    </row>
    <row r="730" spans="7:7" x14ac:dyDescent="0.2">
      <c r="G730" s="6"/>
    </row>
    <row r="731" spans="7:7" x14ac:dyDescent="0.2">
      <c r="G731" s="6"/>
    </row>
    <row r="732" spans="7:7" x14ac:dyDescent="0.2">
      <c r="G732" s="6"/>
    </row>
    <row r="733" spans="7:7" x14ac:dyDescent="0.2">
      <c r="G733" s="6"/>
    </row>
    <row r="734" spans="7:7" x14ac:dyDescent="0.2">
      <c r="G734" s="6"/>
    </row>
    <row r="735" spans="7:7" x14ac:dyDescent="0.2">
      <c r="G735" s="6"/>
    </row>
    <row r="736" spans="7:7" x14ac:dyDescent="0.2">
      <c r="G736" s="6"/>
    </row>
    <row r="737" spans="7:7" x14ac:dyDescent="0.2">
      <c r="G737" s="6"/>
    </row>
    <row r="738" spans="7:7" x14ac:dyDescent="0.2">
      <c r="G738" s="6"/>
    </row>
    <row r="739" spans="7:7" x14ac:dyDescent="0.2">
      <c r="G739" s="6"/>
    </row>
    <row r="740" spans="7:7" x14ac:dyDescent="0.2">
      <c r="G740" s="6"/>
    </row>
    <row r="741" spans="7:7" x14ac:dyDescent="0.2">
      <c r="G741" s="6"/>
    </row>
    <row r="742" spans="7:7" x14ac:dyDescent="0.2">
      <c r="G742" s="6"/>
    </row>
    <row r="743" spans="7:7" x14ac:dyDescent="0.2">
      <c r="G743" s="6"/>
    </row>
    <row r="744" spans="7:7" x14ac:dyDescent="0.2">
      <c r="G744" s="6"/>
    </row>
    <row r="745" spans="7:7" x14ac:dyDescent="0.2">
      <c r="G745" s="6"/>
    </row>
    <row r="746" spans="7:7" x14ac:dyDescent="0.2">
      <c r="G746" s="6"/>
    </row>
    <row r="747" spans="7:7" x14ac:dyDescent="0.2">
      <c r="G747" s="6"/>
    </row>
    <row r="748" spans="7:7" x14ac:dyDescent="0.2">
      <c r="G748" s="6"/>
    </row>
    <row r="749" spans="7:7" x14ac:dyDescent="0.2">
      <c r="G749" s="6"/>
    </row>
    <row r="750" spans="7:7" x14ac:dyDescent="0.2">
      <c r="G750" s="6"/>
    </row>
    <row r="751" spans="7:7" x14ac:dyDescent="0.2">
      <c r="G751" s="6"/>
    </row>
    <row r="752" spans="7:7" x14ac:dyDescent="0.2">
      <c r="G752" s="6"/>
    </row>
    <row r="753" spans="7:7" x14ac:dyDescent="0.2">
      <c r="G753" s="6"/>
    </row>
    <row r="754" spans="7:7" x14ac:dyDescent="0.2">
      <c r="G754" s="6"/>
    </row>
    <row r="755" spans="7:7" x14ac:dyDescent="0.2">
      <c r="G755" s="6"/>
    </row>
    <row r="756" spans="7:7" x14ac:dyDescent="0.2">
      <c r="G756" s="6"/>
    </row>
    <row r="757" spans="7:7" x14ac:dyDescent="0.2">
      <c r="G757" s="6"/>
    </row>
    <row r="758" spans="7:7" x14ac:dyDescent="0.2">
      <c r="G758" s="6"/>
    </row>
    <row r="759" spans="7:7" x14ac:dyDescent="0.2">
      <c r="G759" s="6"/>
    </row>
    <row r="760" spans="7:7" x14ac:dyDescent="0.2">
      <c r="G760" s="6"/>
    </row>
    <row r="761" spans="7:7" x14ac:dyDescent="0.2">
      <c r="G761" s="6"/>
    </row>
    <row r="762" spans="7:7" x14ac:dyDescent="0.2">
      <c r="G762" s="6"/>
    </row>
    <row r="763" spans="7:7" x14ac:dyDescent="0.2">
      <c r="G763" s="6"/>
    </row>
    <row r="764" spans="7:7" x14ac:dyDescent="0.2">
      <c r="G764" s="6"/>
    </row>
    <row r="765" spans="7:7" x14ac:dyDescent="0.2">
      <c r="G765" s="6"/>
    </row>
    <row r="766" spans="7:7" x14ac:dyDescent="0.2">
      <c r="G766" s="6"/>
    </row>
    <row r="767" spans="7:7" x14ac:dyDescent="0.2">
      <c r="G767" s="6"/>
    </row>
    <row r="768" spans="7:7" x14ac:dyDescent="0.2">
      <c r="G768" s="6"/>
    </row>
    <row r="769" spans="7:7" x14ac:dyDescent="0.2">
      <c r="G769" s="6"/>
    </row>
    <row r="770" spans="7:7" x14ac:dyDescent="0.2">
      <c r="G770" s="6"/>
    </row>
    <row r="771" spans="7:7" x14ac:dyDescent="0.2">
      <c r="G771" s="6"/>
    </row>
    <row r="772" spans="7:7" x14ac:dyDescent="0.2">
      <c r="G772" s="6"/>
    </row>
    <row r="773" spans="7:7" x14ac:dyDescent="0.2">
      <c r="G773" s="6"/>
    </row>
    <row r="774" spans="7:7" x14ac:dyDescent="0.2">
      <c r="G774" s="6"/>
    </row>
    <row r="775" spans="7:7" x14ac:dyDescent="0.2">
      <c r="G775" s="6"/>
    </row>
    <row r="776" spans="7:7" x14ac:dyDescent="0.2">
      <c r="G776" s="6"/>
    </row>
    <row r="777" spans="7:7" x14ac:dyDescent="0.2">
      <c r="G777" s="6"/>
    </row>
    <row r="778" spans="7:7" x14ac:dyDescent="0.2">
      <c r="G778" s="6"/>
    </row>
    <row r="779" spans="7:7" x14ac:dyDescent="0.2">
      <c r="G779" s="6"/>
    </row>
    <row r="780" spans="7:7" x14ac:dyDescent="0.2">
      <c r="G780" s="6"/>
    </row>
    <row r="781" spans="7:7" x14ac:dyDescent="0.2">
      <c r="G781" s="6"/>
    </row>
    <row r="782" spans="7:7" x14ac:dyDescent="0.2">
      <c r="G782" s="6"/>
    </row>
    <row r="783" spans="7:7" x14ac:dyDescent="0.2">
      <c r="G783" s="6"/>
    </row>
    <row r="784" spans="7:7" x14ac:dyDescent="0.2">
      <c r="G784" s="6"/>
    </row>
    <row r="785" spans="7:7" x14ac:dyDescent="0.2">
      <c r="G785" s="6"/>
    </row>
    <row r="786" spans="7:7" x14ac:dyDescent="0.2">
      <c r="G786" s="6"/>
    </row>
    <row r="787" spans="7:7" x14ac:dyDescent="0.2">
      <c r="G787" s="6"/>
    </row>
    <row r="788" spans="7:7" x14ac:dyDescent="0.2">
      <c r="G788" s="6"/>
    </row>
    <row r="789" spans="7:7" x14ac:dyDescent="0.2">
      <c r="G789" s="6"/>
    </row>
    <row r="790" spans="7:7" x14ac:dyDescent="0.2">
      <c r="G790" s="6"/>
    </row>
    <row r="791" spans="7:7" x14ac:dyDescent="0.2">
      <c r="G791" s="6"/>
    </row>
    <row r="792" spans="7:7" x14ac:dyDescent="0.2">
      <c r="G792" s="6"/>
    </row>
    <row r="793" spans="7:7" x14ac:dyDescent="0.2">
      <c r="G793" s="6"/>
    </row>
    <row r="794" spans="7:7" x14ac:dyDescent="0.2">
      <c r="G794" s="6"/>
    </row>
    <row r="795" spans="7:7" x14ac:dyDescent="0.2">
      <c r="G795" s="6"/>
    </row>
    <row r="796" spans="7:7" x14ac:dyDescent="0.2">
      <c r="G796" s="6"/>
    </row>
    <row r="797" spans="7:7" x14ac:dyDescent="0.2">
      <c r="G797" s="6"/>
    </row>
    <row r="798" spans="7:7" x14ac:dyDescent="0.2">
      <c r="G798" s="6"/>
    </row>
    <row r="799" spans="7:7" x14ac:dyDescent="0.2">
      <c r="G799" s="6"/>
    </row>
    <row r="800" spans="7:7" x14ac:dyDescent="0.2">
      <c r="G800" s="6"/>
    </row>
    <row r="801" spans="7:7" x14ac:dyDescent="0.2">
      <c r="G801" s="6"/>
    </row>
    <row r="802" spans="7:7" x14ac:dyDescent="0.2">
      <c r="G802" s="6"/>
    </row>
    <row r="803" spans="7:7" x14ac:dyDescent="0.2">
      <c r="G803" s="6"/>
    </row>
    <row r="804" spans="7:7" x14ac:dyDescent="0.2">
      <c r="G804" s="6"/>
    </row>
    <row r="805" spans="7:7" x14ac:dyDescent="0.2">
      <c r="G805" s="6"/>
    </row>
    <row r="806" spans="7:7" x14ac:dyDescent="0.2">
      <c r="G806" s="6"/>
    </row>
    <row r="807" spans="7:7" x14ac:dyDescent="0.2">
      <c r="G807" s="6"/>
    </row>
    <row r="808" spans="7:7" x14ac:dyDescent="0.2">
      <c r="G808" s="6"/>
    </row>
    <row r="809" spans="7:7" x14ac:dyDescent="0.2">
      <c r="G809" s="6"/>
    </row>
    <row r="810" spans="7:7" x14ac:dyDescent="0.2">
      <c r="G810" s="6"/>
    </row>
    <row r="811" spans="7:7" x14ac:dyDescent="0.2">
      <c r="G811" s="6"/>
    </row>
    <row r="812" spans="7:7" x14ac:dyDescent="0.2">
      <c r="G812" s="6"/>
    </row>
    <row r="813" spans="7:7" x14ac:dyDescent="0.2">
      <c r="G813" s="6"/>
    </row>
    <row r="814" spans="7:7" x14ac:dyDescent="0.2">
      <c r="G814" s="6"/>
    </row>
    <row r="815" spans="7:7" x14ac:dyDescent="0.2">
      <c r="G815" s="6"/>
    </row>
    <row r="816" spans="7:7" x14ac:dyDescent="0.2">
      <c r="G816" s="6"/>
    </row>
    <row r="817" spans="7:7" x14ac:dyDescent="0.2">
      <c r="G817" s="6"/>
    </row>
    <row r="818" spans="7:7" x14ac:dyDescent="0.2">
      <c r="G818" s="6"/>
    </row>
    <row r="819" spans="7:7" x14ac:dyDescent="0.2">
      <c r="G819" s="6"/>
    </row>
    <row r="820" spans="7:7" x14ac:dyDescent="0.2">
      <c r="G820" s="6"/>
    </row>
    <row r="821" spans="7:7" x14ac:dyDescent="0.2">
      <c r="G821" s="6"/>
    </row>
    <row r="822" spans="7:7" x14ac:dyDescent="0.2">
      <c r="G822" s="6"/>
    </row>
    <row r="823" spans="7:7" x14ac:dyDescent="0.2">
      <c r="G823" s="6"/>
    </row>
    <row r="824" spans="7:7" x14ac:dyDescent="0.2">
      <c r="G824" s="6"/>
    </row>
    <row r="825" spans="7:7" x14ac:dyDescent="0.2">
      <c r="G825" s="6"/>
    </row>
    <row r="826" spans="7:7" x14ac:dyDescent="0.2">
      <c r="G826" s="6"/>
    </row>
    <row r="827" spans="7:7" x14ac:dyDescent="0.2">
      <c r="G827" s="6"/>
    </row>
    <row r="828" spans="7:7" x14ac:dyDescent="0.2">
      <c r="G828" s="6"/>
    </row>
    <row r="829" spans="7:7" x14ac:dyDescent="0.2">
      <c r="G829" s="6"/>
    </row>
    <row r="830" spans="7:7" x14ac:dyDescent="0.2">
      <c r="G830" s="6"/>
    </row>
    <row r="831" spans="7:7" x14ac:dyDescent="0.2">
      <c r="G831" s="6"/>
    </row>
    <row r="832" spans="7:7" x14ac:dyDescent="0.2">
      <c r="G832" s="6"/>
    </row>
    <row r="833" spans="7:7" x14ac:dyDescent="0.2">
      <c r="G833" s="6"/>
    </row>
    <row r="834" spans="7:7" x14ac:dyDescent="0.2">
      <c r="G834" s="6"/>
    </row>
    <row r="835" spans="7:7" x14ac:dyDescent="0.2">
      <c r="G835" s="6"/>
    </row>
    <row r="836" spans="7:7" x14ac:dyDescent="0.2">
      <c r="G836" s="6"/>
    </row>
    <row r="837" spans="7:7" x14ac:dyDescent="0.2">
      <c r="G837" s="6"/>
    </row>
    <row r="838" spans="7:7" x14ac:dyDescent="0.2">
      <c r="G838" s="6"/>
    </row>
    <row r="839" spans="7:7" x14ac:dyDescent="0.2">
      <c r="G839" s="6"/>
    </row>
    <row r="840" spans="7:7" x14ac:dyDescent="0.2">
      <c r="G840" s="6"/>
    </row>
    <row r="841" spans="7:7" x14ac:dyDescent="0.2">
      <c r="G841" s="6"/>
    </row>
    <row r="842" spans="7:7" x14ac:dyDescent="0.2">
      <c r="G842" s="6"/>
    </row>
    <row r="843" spans="7:7" x14ac:dyDescent="0.2">
      <c r="G843" s="6"/>
    </row>
    <row r="844" spans="7:7" x14ac:dyDescent="0.2">
      <c r="G844" s="6"/>
    </row>
    <row r="845" spans="7:7" x14ac:dyDescent="0.2">
      <c r="G845" s="6"/>
    </row>
    <row r="846" spans="7:7" x14ac:dyDescent="0.2">
      <c r="G846" s="6"/>
    </row>
    <row r="847" spans="7:7" x14ac:dyDescent="0.2">
      <c r="G847" s="6"/>
    </row>
    <row r="848" spans="7:7" x14ac:dyDescent="0.2">
      <c r="G848" s="6"/>
    </row>
    <row r="849" spans="7:7" x14ac:dyDescent="0.2">
      <c r="G849" s="6"/>
    </row>
    <row r="850" spans="7:7" x14ac:dyDescent="0.2">
      <c r="G850" s="6"/>
    </row>
    <row r="851" spans="7:7" x14ac:dyDescent="0.2">
      <c r="G851" s="6"/>
    </row>
    <row r="852" spans="7:7" x14ac:dyDescent="0.2">
      <c r="G852" s="6"/>
    </row>
    <row r="853" spans="7:7" x14ac:dyDescent="0.2">
      <c r="G853" s="6"/>
    </row>
    <row r="854" spans="7:7" x14ac:dyDescent="0.2">
      <c r="G854" s="6"/>
    </row>
    <row r="855" spans="7:7" x14ac:dyDescent="0.2">
      <c r="G855" s="6"/>
    </row>
    <row r="856" spans="7:7" x14ac:dyDescent="0.2">
      <c r="G856" s="6"/>
    </row>
    <row r="857" spans="7:7" x14ac:dyDescent="0.2">
      <c r="G857" s="6"/>
    </row>
    <row r="858" spans="7:7" x14ac:dyDescent="0.2">
      <c r="G858" s="6"/>
    </row>
    <row r="859" spans="7:7" x14ac:dyDescent="0.2">
      <c r="G859" s="6"/>
    </row>
    <row r="860" spans="7:7" x14ac:dyDescent="0.2">
      <c r="G860" s="6"/>
    </row>
    <row r="861" spans="7:7" x14ac:dyDescent="0.2">
      <c r="G861" s="6"/>
    </row>
    <row r="862" spans="7:7" x14ac:dyDescent="0.2">
      <c r="G862" s="6"/>
    </row>
    <row r="863" spans="7:7" x14ac:dyDescent="0.2">
      <c r="G863" s="6"/>
    </row>
    <row r="864" spans="7:7" x14ac:dyDescent="0.2">
      <c r="G864" s="6"/>
    </row>
    <row r="865" spans="7:7" x14ac:dyDescent="0.2">
      <c r="G865" s="6"/>
    </row>
    <row r="866" spans="7:7" x14ac:dyDescent="0.2">
      <c r="G866" s="6"/>
    </row>
    <row r="867" spans="7:7" x14ac:dyDescent="0.2">
      <c r="G867" s="6"/>
    </row>
    <row r="868" spans="7:7" x14ac:dyDescent="0.2">
      <c r="G868" s="6"/>
    </row>
    <row r="869" spans="7:7" x14ac:dyDescent="0.2">
      <c r="G869" s="6"/>
    </row>
    <row r="870" spans="7:7" x14ac:dyDescent="0.2">
      <c r="G870" s="6"/>
    </row>
    <row r="871" spans="7:7" x14ac:dyDescent="0.2">
      <c r="G871" s="6"/>
    </row>
    <row r="872" spans="7:7" x14ac:dyDescent="0.2">
      <c r="G872" s="6"/>
    </row>
    <row r="873" spans="7:7" x14ac:dyDescent="0.2">
      <c r="G873" s="6"/>
    </row>
    <row r="874" spans="7:7" x14ac:dyDescent="0.2">
      <c r="G874" s="6"/>
    </row>
    <row r="875" spans="7:7" x14ac:dyDescent="0.2">
      <c r="G875" s="6"/>
    </row>
    <row r="876" spans="7:7" x14ac:dyDescent="0.2">
      <c r="G876" s="6"/>
    </row>
    <row r="877" spans="7:7" x14ac:dyDescent="0.2">
      <c r="G877" s="6"/>
    </row>
    <row r="878" spans="7:7" x14ac:dyDescent="0.2">
      <c r="G878" s="6"/>
    </row>
    <row r="879" spans="7:7" x14ac:dyDescent="0.2">
      <c r="G879" s="6"/>
    </row>
    <row r="880" spans="7:7" x14ac:dyDescent="0.2">
      <c r="G880" s="6"/>
    </row>
    <row r="881" spans="7:7" x14ac:dyDescent="0.2">
      <c r="G881" s="6"/>
    </row>
    <row r="882" spans="7:7" x14ac:dyDescent="0.2">
      <c r="G882" s="6"/>
    </row>
    <row r="883" spans="7:7" x14ac:dyDescent="0.2">
      <c r="G883" s="6"/>
    </row>
    <row r="884" spans="7:7" x14ac:dyDescent="0.2">
      <c r="G884" s="6"/>
    </row>
    <row r="885" spans="7:7" x14ac:dyDescent="0.2">
      <c r="G885" s="6"/>
    </row>
    <row r="886" spans="7:7" x14ac:dyDescent="0.2">
      <c r="G886" s="6"/>
    </row>
    <row r="887" spans="7:7" x14ac:dyDescent="0.2">
      <c r="G887" s="6"/>
    </row>
    <row r="888" spans="7:7" x14ac:dyDescent="0.2">
      <c r="G888" s="6"/>
    </row>
    <row r="889" spans="7:7" x14ac:dyDescent="0.2">
      <c r="G889" s="6"/>
    </row>
    <row r="890" spans="7:7" x14ac:dyDescent="0.2">
      <c r="G890" s="6"/>
    </row>
    <row r="891" spans="7:7" x14ac:dyDescent="0.2">
      <c r="G891" s="6"/>
    </row>
    <row r="892" spans="7:7" x14ac:dyDescent="0.2">
      <c r="G892" s="6"/>
    </row>
    <row r="893" spans="7:7" x14ac:dyDescent="0.2">
      <c r="G893" s="6"/>
    </row>
    <row r="894" spans="7:7" x14ac:dyDescent="0.2">
      <c r="G894" s="6"/>
    </row>
    <row r="895" spans="7:7" x14ac:dyDescent="0.2">
      <c r="G895" s="6"/>
    </row>
    <row r="896" spans="7:7" x14ac:dyDescent="0.2">
      <c r="G896" s="6"/>
    </row>
    <row r="897" spans="7:7" x14ac:dyDescent="0.2">
      <c r="G897" s="6"/>
    </row>
    <row r="898" spans="7:7" x14ac:dyDescent="0.2">
      <c r="G898" s="6"/>
    </row>
    <row r="899" spans="7:7" x14ac:dyDescent="0.2">
      <c r="G899" s="6"/>
    </row>
    <row r="900" spans="7:7" x14ac:dyDescent="0.2">
      <c r="G900" s="6"/>
    </row>
    <row r="901" spans="7:7" x14ac:dyDescent="0.2">
      <c r="G901" s="6"/>
    </row>
    <row r="902" spans="7:7" x14ac:dyDescent="0.2">
      <c r="G902" s="6"/>
    </row>
    <row r="903" spans="7:7" x14ac:dyDescent="0.2">
      <c r="G903" s="6"/>
    </row>
    <row r="904" spans="7:7" x14ac:dyDescent="0.2">
      <c r="G904" s="6"/>
    </row>
    <row r="905" spans="7:7" x14ac:dyDescent="0.2">
      <c r="G905" s="6"/>
    </row>
    <row r="906" spans="7:7" x14ac:dyDescent="0.2">
      <c r="G906" s="6"/>
    </row>
    <row r="907" spans="7:7" x14ac:dyDescent="0.2">
      <c r="G907" s="6"/>
    </row>
    <row r="908" spans="7:7" x14ac:dyDescent="0.2">
      <c r="G908" s="6"/>
    </row>
    <row r="909" spans="7:7" x14ac:dyDescent="0.2">
      <c r="G909" s="6"/>
    </row>
    <row r="910" spans="7:7" x14ac:dyDescent="0.2">
      <c r="G910" s="6"/>
    </row>
    <row r="911" spans="7:7" x14ac:dyDescent="0.2">
      <c r="G911" s="6"/>
    </row>
    <row r="912" spans="7:7" x14ac:dyDescent="0.2">
      <c r="G912" s="6"/>
    </row>
    <row r="913" spans="7:7" x14ac:dyDescent="0.2">
      <c r="G913" s="6"/>
    </row>
    <row r="914" spans="7:7" x14ac:dyDescent="0.2">
      <c r="G914" s="6"/>
    </row>
    <row r="915" spans="7:7" x14ac:dyDescent="0.2">
      <c r="G915" s="6"/>
    </row>
    <row r="916" spans="7:7" x14ac:dyDescent="0.2">
      <c r="G916" s="6"/>
    </row>
    <row r="917" spans="7:7" x14ac:dyDescent="0.2">
      <c r="G917" s="6"/>
    </row>
    <row r="918" spans="7:7" x14ac:dyDescent="0.2">
      <c r="G918" s="6"/>
    </row>
    <row r="919" spans="7:7" x14ac:dyDescent="0.2">
      <c r="G919" s="6"/>
    </row>
    <row r="920" spans="7:7" x14ac:dyDescent="0.2">
      <c r="G920" s="6"/>
    </row>
    <row r="921" spans="7:7" x14ac:dyDescent="0.2">
      <c r="G921" s="6"/>
    </row>
    <row r="922" spans="7:7" x14ac:dyDescent="0.2">
      <c r="G922" s="6"/>
    </row>
    <row r="923" spans="7:7" x14ac:dyDescent="0.2">
      <c r="G923" s="6"/>
    </row>
    <row r="924" spans="7:7" x14ac:dyDescent="0.2">
      <c r="G924" s="6"/>
    </row>
    <row r="925" spans="7:7" x14ac:dyDescent="0.2">
      <c r="G925" s="6"/>
    </row>
    <row r="926" spans="7:7" x14ac:dyDescent="0.2">
      <c r="G926" s="6"/>
    </row>
    <row r="927" spans="7:7" x14ac:dyDescent="0.2">
      <c r="G927" s="6"/>
    </row>
    <row r="928" spans="7:7" x14ac:dyDescent="0.2">
      <c r="G928" s="6"/>
    </row>
    <row r="929" spans="7:7" x14ac:dyDescent="0.2">
      <c r="G929" s="6"/>
    </row>
    <row r="930" spans="7:7" x14ac:dyDescent="0.2">
      <c r="G930" s="6"/>
    </row>
    <row r="931" spans="7:7" x14ac:dyDescent="0.2">
      <c r="G931" s="6"/>
    </row>
    <row r="932" spans="7:7" x14ac:dyDescent="0.2">
      <c r="G932" s="6"/>
    </row>
    <row r="933" spans="7:7" x14ac:dyDescent="0.2">
      <c r="G933" s="6"/>
    </row>
    <row r="934" spans="7:7" x14ac:dyDescent="0.2">
      <c r="G934" s="6"/>
    </row>
    <row r="935" spans="7:7" x14ac:dyDescent="0.2">
      <c r="G935" s="6"/>
    </row>
    <row r="936" spans="7:7" x14ac:dyDescent="0.2">
      <c r="G936" s="6"/>
    </row>
    <row r="937" spans="7:7" x14ac:dyDescent="0.2">
      <c r="G937" s="6"/>
    </row>
    <row r="938" spans="7:7" x14ac:dyDescent="0.2">
      <c r="G938" s="6"/>
    </row>
    <row r="939" spans="7:7" x14ac:dyDescent="0.2">
      <c r="G939" s="6"/>
    </row>
    <row r="940" spans="7:7" x14ac:dyDescent="0.2">
      <c r="G940" s="6"/>
    </row>
    <row r="941" spans="7:7" x14ac:dyDescent="0.2">
      <c r="G941" s="6"/>
    </row>
    <row r="942" spans="7:7" x14ac:dyDescent="0.2">
      <c r="G942" s="6"/>
    </row>
    <row r="943" spans="7:7" x14ac:dyDescent="0.2">
      <c r="G943" s="6"/>
    </row>
    <row r="944" spans="7:7" x14ac:dyDescent="0.2">
      <c r="G944" s="6"/>
    </row>
    <row r="945" spans="7:7" x14ac:dyDescent="0.2">
      <c r="G945" s="6"/>
    </row>
    <row r="946" spans="7:7" x14ac:dyDescent="0.2">
      <c r="G946" s="6"/>
    </row>
    <row r="947" spans="7:7" x14ac:dyDescent="0.2">
      <c r="G947" s="6"/>
    </row>
    <row r="948" spans="7:7" x14ac:dyDescent="0.2">
      <c r="G948" s="6"/>
    </row>
    <row r="949" spans="7:7" x14ac:dyDescent="0.2">
      <c r="G949" s="6"/>
    </row>
    <row r="950" spans="7:7" x14ac:dyDescent="0.2">
      <c r="G950" s="6"/>
    </row>
    <row r="951" spans="7:7" x14ac:dyDescent="0.2">
      <c r="G951" s="6"/>
    </row>
    <row r="952" spans="7:7" x14ac:dyDescent="0.2">
      <c r="G952" s="6"/>
    </row>
    <row r="953" spans="7:7" x14ac:dyDescent="0.2">
      <c r="G953" s="6"/>
    </row>
    <row r="954" spans="7:7" x14ac:dyDescent="0.2">
      <c r="G954" s="6"/>
    </row>
    <row r="955" spans="7:7" x14ac:dyDescent="0.2">
      <c r="G955" s="6"/>
    </row>
    <row r="956" spans="7:7" x14ac:dyDescent="0.2">
      <c r="G956" s="6"/>
    </row>
    <row r="957" spans="7:7" x14ac:dyDescent="0.2">
      <c r="G957" s="6"/>
    </row>
    <row r="958" spans="7:7" x14ac:dyDescent="0.2">
      <c r="G958" s="6"/>
    </row>
    <row r="959" spans="7:7" x14ac:dyDescent="0.2">
      <c r="G959" s="6"/>
    </row>
    <row r="960" spans="7:7" x14ac:dyDescent="0.2">
      <c r="G960" s="6"/>
    </row>
    <row r="961" spans="7:7" x14ac:dyDescent="0.2">
      <c r="G961" s="6"/>
    </row>
    <row r="962" spans="7:7" x14ac:dyDescent="0.2">
      <c r="G962" s="6"/>
    </row>
    <row r="963" spans="7:7" x14ac:dyDescent="0.2">
      <c r="G963" s="6"/>
    </row>
    <row r="964" spans="7:7" x14ac:dyDescent="0.2">
      <c r="G964" s="6"/>
    </row>
    <row r="965" spans="7:7" x14ac:dyDescent="0.2">
      <c r="G965" s="6"/>
    </row>
    <row r="966" spans="7:7" x14ac:dyDescent="0.2">
      <c r="G966" s="6"/>
    </row>
    <row r="967" spans="7:7" x14ac:dyDescent="0.2">
      <c r="G967" s="6"/>
    </row>
    <row r="968" spans="7:7" x14ac:dyDescent="0.2">
      <c r="G968" s="6"/>
    </row>
    <row r="969" spans="7:7" x14ac:dyDescent="0.2">
      <c r="G969" s="6"/>
    </row>
    <row r="970" spans="7:7" x14ac:dyDescent="0.2">
      <c r="G970" s="6"/>
    </row>
    <row r="971" spans="7:7" x14ac:dyDescent="0.2">
      <c r="G971" s="6"/>
    </row>
    <row r="972" spans="7:7" x14ac:dyDescent="0.2">
      <c r="G972" s="6"/>
    </row>
    <row r="973" spans="7:7" x14ac:dyDescent="0.2">
      <c r="G973" s="6"/>
    </row>
    <row r="974" spans="7:7" x14ac:dyDescent="0.2">
      <c r="G974" s="6"/>
    </row>
    <row r="975" spans="7:7" x14ac:dyDescent="0.2">
      <c r="G975" s="6"/>
    </row>
    <row r="976" spans="7:7" x14ac:dyDescent="0.2">
      <c r="G976" s="6"/>
    </row>
    <row r="977" spans="7:7" x14ac:dyDescent="0.2">
      <c r="G977" s="6"/>
    </row>
    <row r="978" spans="7:7" x14ac:dyDescent="0.2">
      <c r="G978" s="6"/>
    </row>
    <row r="979" spans="7:7" x14ac:dyDescent="0.2">
      <c r="G979" s="6"/>
    </row>
    <row r="980" spans="7:7" x14ac:dyDescent="0.2">
      <c r="G980" s="6"/>
    </row>
    <row r="981" spans="7:7" x14ac:dyDescent="0.2">
      <c r="G981" s="6"/>
    </row>
    <row r="982" spans="7:7" x14ac:dyDescent="0.2">
      <c r="G982" s="6"/>
    </row>
    <row r="983" spans="7:7" x14ac:dyDescent="0.2">
      <c r="G983" s="6"/>
    </row>
    <row r="984" spans="7:7" x14ac:dyDescent="0.2">
      <c r="G984" s="6"/>
    </row>
    <row r="985" spans="7:7" x14ac:dyDescent="0.2">
      <c r="G985" s="6"/>
    </row>
    <row r="986" spans="7:7" x14ac:dyDescent="0.2">
      <c r="G986" s="6"/>
    </row>
    <row r="987" spans="7:7" x14ac:dyDescent="0.2">
      <c r="G987" s="6"/>
    </row>
    <row r="988" spans="7:7" x14ac:dyDescent="0.2">
      <c r="G988" s="6"/>
    </row>
    <row r="989" spans="7:7" x14ac:dyDescent="0.2">
      <c r="G989" s="6"/>
    </row>
    <row r="990" spans="7:7" x14ac:dyDescent="0.2">
      <c r="G990" s="6"/>
    </row>
    <row r="991" spans="7:7" x14ac:dyDescent="0.2">
      <c r="G991" s="6"/>
    </row>
    <row r="992" spans="7:7" x14ac:dyDescent="0.2">
      <c r="G992" s="6"/>
    </row>
    <row r="993" spans="7:7" x14ac:dyDescent="0.2">
      <c r="G993" s="6"/>
    </row>
    <row r="994" spans="7:7" x14ac:dyDescent="0.2">
      <c r="G994" s="6"/>
    </row>
    <row r="995" spans="7:7" x14ac:dyDescent="0.2">
      <c r="G995" s="6"/>
    </row>
    <row r="996" spans="7:7" x14ac:dyDescent="0.2">
      <c r="G996" s="6"/>
    </row>
    <row r="997" spans="7:7" x14ac:dyDescent="0.2">
      <c r="G997" s="6"/>
    </row>
    <row r="998" spans="7:7" x14ac:dyDescent="0.2">
      <c r="G998" s="6"/>
    </row>
    <row r="999" spans="7:7" x14ac:dyDescent="0.2">
      <c r="G999" s="6"/>
    </row>
    <row r="1000" spans="7:7" x14ac:dyDescent="0.2">
      <c r="G1000" s="6"/>
    </row>
    <row r="1001" spans="7:7" x14ac:dyDescent="0.2">
      <c r="G1001" s="6"/>
    </row>
    <row r="1002" spans="7:7" x14ac:dyDescent="0.2">
      <c r="G1002" s="6"/>
    </row>
    <row r="1003" spans="7:7" x14ac:dyDescent="0.2">
      <c r="G1003" s="6"/>
    </row>
    <row r="1004" spans="7:7" x14ac:dyDescent="0.2">
      <c r="G1004" s="6"/>
    </row>
    <row r="1005" spans="7:7" x14ac:dyDescent="0.2">
      <c r="G1005" s="6"/>
    </row>
    <row r="1006" spans="7:7" x14ac:dyDescent="0.2">
      <c r="G1006" s="6"/>
    </row>
    <row r="1007" spans="7:7" x14ac:dyDescent="0.2">
      <c r="G1007" s="6"/>
    </row>
    <row r="1008" spans="7:7" x14ac:dyDescent="0.2">
      <c r="G1008" s="6"/>
    </row>
    <row r="1009" spans="7:7" x14ac:dyDescent="0.2">
      <c r="G1009" s="6"/>
    </row>
    <row r="1010" spans="7:7" x14ac:dyDescent="0.2">
      <c r="G1010" s="6"/>
    </row>
    <row r="1011" spans="7:7" x14ac:dyDescent="0.2">
      <c r="G1011" s="6"/>
    </row>
    <row r="1012" spans="7:7" x14ac:dyDescent="0.2">
      <c r="G1012" s="6"/>
    </row>
    <row r="1013" spans="7:7" x14ac:dyDescent="0.2">
      <c r="G1013" s="6"/>
    </row>
    <row r="1014" spans="7:7" x14ac:dyDescent="0.2">
      <c r="G1014" s="6"/>
    </row>
    <row r="1015" spans="7:7" x14ac:dyDescent="0.2">
      <c r="G1015" s="6"/>
    </row>
    <row r="1016" spans="7:7" x14ac:dyDescent="0.2">
      <c r="G1016" s="6"/>
    </row>
    <row r="1017" spans="7:7" x14ac:dyDescent="0.2">
      <c r="G1017" s="6"/>
    </row>
    <row r="1018" spans="7:7" x14ac:dyDescent="0.2">
      <c r="G1018" s="6"/>
    </row>
    <row r="1019" spans="7:7" x14ac:dyDescent="0.2">
      <c r="G1019" s="6"/>
    </row>
    <row r="1020" spans="7:7" x14ac:dyDescent="0.2">
      <c r="G1020" s="6"/>
    </row>
    <row r="1021" spans="7:7" x14ac:dyDescent="0.2">
      <c r="G1021" s="6"/>
    </row>
    <row r="1022" spans="7:7" x14ac:dyDescent="0.2">
      <c r="G1022" s="6"/>
    </row>
    <row r="1023" spans="7:7" x14ac:dyDescent="0.2">
      <c r="G1023" s="6"/>
    </row>
    <row r="1024" spans="7:7" x14ac:dyDescent="0.2">
      <c r="G1024" s="6"/>
    </row>
    <row r="1025" spans="7:7" x14ac:dyDescent="0.2">
      <c r="G1025" s="6"/>
    </row>
    <row r="1026" spans="7:7" x14ac:dyDescent="0.2">
      <c r="G1026" s="6"/>
    </row>
    <row r="1027" spans="7:7" x14ac:dyDescent="0.2">
      <c r="G1027" s="6"/>
    </row>
    <row r="1028" spans="7:7" x14ac:dyDescent="0.2">
      <c r="G1028" s="6"/>
    </row>
    <row r="1029" spans="7:7" x14ac:dyDescent="0.2">
      <c r="G1029" s="6"/>
    </row>
    <row r="1030" spans="7:7" x14ac:dyDescent="0.2">
      <c r="G1030" s="6"/>
    </row>
    <row r="1031" spans="7:7" x14ac:dyDescent="0.2">
      <c r="G1031" s="6"/>
    </row>
    <row r="1032" spans="7:7" x14ac:dyDescent="0.2">
      <c r="G1032" s="6"/>
    </row>
    <row r="1033" spans="7:7" x14ac:dyDescent="0.2">
      <c r="G1033" s="6"/>
    </row>
    <row r="1034" spans="7:7" x14ac:dyDescent="0.2">
      <c r="G1034" s="6"/>
    </row>
    <row r="1035" spans="7:7" x14ac:dyDescent="0.2">
      <c r="G1035" s="6"/>
    </row>
    <row r="1036" spans="7:7" x14ac:dyDescent="0.2">
      <c r="G1036" s="6"/>
    </row>
    <row r="1037" spans="7:7" x14ac:dyDescent="0.2">
      <c r="G1037" s="6"/>
    </row>
    <row r="1038" spans="7:7" x14ac:dyDescent="0.2">
      <c r="G1038" s="6"/>
    </row>
    <row r="1039" spans="7:7" x14ac:dyDescent="0.2">
      <c r="G1039" s="6"/>
    </row>
    <row r="1040" spans="7:7" x14ac:dyDescent="0.2">
      <c r="G1040" s="6"/>
    </row>
    <row r="1041" spans="7:7" x14ac:dyDescent="0.2">
      <c r="G1041" s="6"/>
    </row>
    <row r="1042" spans="7:7" x14ac:dyDescent="0.2">
      <c r="G1042" s="6"/>
    </row>
    <row r="1043" spans="7:7" x14ac:dyDescent="0.2">
      <c r="G1043" s="6"/>
    </row>
    <row r="1044" spans="7:7" x14ac:dyDescent="0.2">
      <c r="G1044" s="6"/>
    </row>
    <row r="1045" spans="7:7" x14ac:dyDescent="0.2">
      <c r="G1045" s="6"/>
    </row>
    <row r="1046" spans="7:7" x14ac:dyDescent="0.2">
      <c r="G1046" s="6"/>
    </row>
    <row r="1047" spans="7:7" x14ac:dyDescent="0.2">
      <c r="G1047" s="6"/>
    </row>
    <row r="1048" spans="7:7" x14ac:dyDescent="0.2">
      <c r="G1048" s="6"/>
    </row>
    <row r="1049" spans="7:7" x14ac:dyDescent="0.2">
      <c r="G1049" s="6"/>
    </row>
    <row r="1050" spans="7:7" x14ac:dyDescent="0.2">
      <c r="G1050" s="6"/>
    </row>
    <row r="1051" spans="7:7" x14ac:dyDescent="0.2">
      <c r="G1051" s="6"/>
    </row>
    <row r="1052" spans="7:7" x14ac:dyDescent="0.2">
      <c r="G1052" s="6"/>
    </row>
    <row r="1053" spans="7:7" x14ac:dyDescent="0.2">
      <c r="G1053" s="6"/>
    </row>
    <row r="1054" spans="7:7" x14ac:dyDescent="0.2">
      <c r="G1054" s="6"/>
    </row>
    <row r="1055" spans="7:7" x14ac:dyDescent="0.2">
      <c r="G1055" s="6"/>
    </row>
    <row r="1056" spans="7:7" x14ac:dyDescent="0.2">
      <c r="G1056" s="6"/>
    </row>
    <row r="1057" spans="7:7" x14ac:dyDescent="0.2">
      <c r="G1057" s="6"/>
    </row>
    <row r="1058" spans="7:7" x14ac:dyDescent="0.2">
      <c r="G1058" s="6"/>
    </row>
    <row r="1059" spans="7:7" x14ac:dyDescent="0.2">
      <c r="G1059" s="6"/>
    </row>
    <row r="1060" spans="7:7" x14ac:dyDescent="0.2">
      <c r="G1060" s="6"/>
    </row>
    <row r="1061" spans="7:7" x14ac:dyDescent="0.2">
      <c r="G1061" s="6"/>
    </row>
    <row r="1062" spans="7:7" x14ac:dyDescent="0.2">
      <c r="G1062" s="6"/>
    </row>
    <row r="1063" spans="7:7" x14ac:dyDescent="0.2">
      <c r="G1063" s="6"/>
    </row>
    <row r="1064" spans="7:7" x14ac:dyDescent="0.2">
      <c r="G1064" s="6"/>
    </row>
    <row r="1065" spans="7:7" x14ac:dyDescent="0.2">
      <c r="G1065" s="6"/>
    </row>
    <row r="1066" spans="7:7" x14ac:dyDescent="0.2">
      <c r="G1066" s="6"/>
    </row>
    <row r="1067" spans="7:7" x14ac:dyDescent="0.2">
      <c r="G1067" s="6"/>
    </row>
    <row r="1068" spans="7:7" x14ac:dyDescent="0.2">
      <c r="G1068" s="6"/>
    </row>
    <row r="1069" spans="7:7" x14ac:dyDescent="0.2">
      <c r="G1069" s="6"/>
    </row>
    <row r="1070" spans="7:7" x14ac:dyDescent="0.2">
      <c r="G1070" s="6"/>
    </row>
    <row r="1071" spans="7:7" x14ac:dyDescent="0.2">
      <c r="G1071" s="6"/>
    </row>
    <row r="1072" spans="7:7" x14ac:dyDescent="0.2">
      <c r="G1072" s="6"/>
    </row>
    <row r="1073" spans="7:7" x14ac:dyDescent="0.2">
      <c r="G1073" s="6"/>
    </row>
    <row r="1074" spans="7:7" x14ac:dyDescent="0.2">
      <c r="G1074" s="6"/>
    </row>
    <row r="1075" spans="7:7" x14ac:dyDescent="0.2">
      <c r="G1075" s="6"/>
    </row>
    <row r="1076" spans="7:7" x14ac:dyDescent="0.2">
      <c r="G1076" s="6"/>
    </row>
    <row r="1077" spans="7:7" x14ac:dyDescent="0.2">
      <c r="G1077" s="6"/>
    </row>
    <row r="1078" spans="7:7" x14ac:dyDescent="0.2">
      <c r="G1078" s="6"/>
    </row>
    <row r="1079" spans="7:7" x14ac:dyDescent="0.2">
      <c r="G1079" s="6"/>
    </row>
    <row r="1080" spans="7:7" x14ac:dyDescent="0.2">
      <c r="G1080" s="6"/>
    </row>
    <row r="1081" spans="7:7" x14ac:dyDescent="0.2">
      <c r="G1081" s="6"/>
    </row>
    <row r="1082" spans="7:7" x14ac:dyDescent="0.2">
      <c r="G1082" s="6"/>
    </row>
    <row r="1083" spans="7:7" x14ac:dyDescent="0.2">
      <c r="G1083" s="6"/>
    </row>
    <row r="1084" spans="7:7" x14ac:dyDescent="0.2">
      <c r="G1084" s="6"/>
    </row>
    <row r="1085" spans="7:7" x14ac:dyDescent="0.2">
      <c r="G1085" s="6"/>
    </row>
    <row r="1086" spans="7:7" x14ac:dyDescent="0.2">
      <c r="G1086" s="6"/>
    </row>
    <row r="1087" spans="7:7" x14ac:dyDescent="0.2">
      <c r="G1087" s="6"/>
    </row>
    <row r="1088" spans="7:7" x14ac:dyDescent="0.2">
      <c r="G1088" s="6"/>
    </row>
    <row r="1089" spans="7:7" x14ac:dyDescent="0.2">
      <c r="G1089" s="6"/>
    </row>
    <row r="1090" spans="7:7" x14ac:dyDescent="0.2">
      <c r="G1090" s="6"/>
    </row>
    <row r="1091" spans="7:7" x14ac:dyDescent="0.2">
      <c r="G1091" s="6"/>
    </row>
    <row r="1092" spans="7:7" x14ac:dyDescent="0.2">
      <c r="G1092" s="6"/>
    </row>
    <row r="1093" spans="7:7" x14ac:dyDescent="0.2">
      <c r="G1093" s="6"/>
    </row>
    <row r="1094" spans="7:7" x14ac:dyDescent="0.2">
      <c r="G1094" s="6"/>
    </row>
    <row r="1095" spans="7:7" x14ac:dyDescent="0.2">
      <c r="G1095" s="6"/>
    </row>
    <row r="1096" spans="7:7" x14ac:dyDescent="0.2">
      <c r="G1096" s="6"/>
    </row>
    <row r="1097" spans="7:7" x14ac:dyDescent="0.2">
      <c r="G1097" s="6"/>
    </row>
    <row r="1098" spans="7:7" x14ac:dyDescent="0.2">
      <c r="G1098" s="6"/>
    </row>
    <row r="1099" spans="7:7" x14ac:dyDescent="0.2">
      <c r="G1099" s="6"/>
    </row>
    <row r="1100" spans="7:7" x14ac:dyDescent="0.2">
      <c r="G1100" s="6"/>
    </row>
    <row r="1101" spans="7:7" x14ac:dyDescent="0.2">
      <c r="G1101" s="6"/>
    </row>
    <row r="1102" spans="7:7" x14ac:dyDescent="0.2">
      <c r="G1102" s="6"/>
    </row>
    <row r="1103" spans="7:7" x14ac:dyDescent="0.2">
      <c r="G1103" s="6"/>
    </row>
    <row r="1104" spans="7:7" x14ac:dyDescent="0.2">
      <c r="G1104" s="6"/>
    </row>
    <row r="1105" spans="7:7" x14ac:dyDescent="0.2">
      <c r="G1105" s="6"/>
    </row>
    <row r="1106" spans="7:7" x14ac:dyDescent="0.2">
      <c r="G1106" s="6"/>
    </row>
    <row r="1107" spans="7:7" x14ac:dyDescent="0.2">
      <c r="G1107" s="6"/>
    </row>
    <row r="1108" spans="7:7" x14ac:dyDescent="0.2">
      <c r="G1108" s="6"/>
    </row>
    <row r="1109" spans="7:7" x14ac:dyDescent="0.2">
      <c r="G1109" s="6"/>
    </row>
    <row r="1110" spans="7:7" x14ac:dyDescent="0.2">
      <c r="G1110" s="6"/>
    </row>
    <row r="1111" spans="7:7" x14ac:dyDescent="0.2">
      <c r="G1111" s="6"/>
    </row>
    <row r="1112" spans="7:7" x14ac:dyDescent="0.2">
      <c r="G1112" s="6"/>
    </row>
    <row r="1113" spans="7:7" x14ac:dyDescent="0.2">
      <c r="G1113" s="6"/>
    </row>
    <row r="1114" spans="7:7" x14ac:dyDescent="0.2">
      <c r="G1114" s="6"/>
    </row>
    <row r="1115" spans="7:7" x14ac:dyDescent="0.2">
      <c r="G1115" s="6"/>
    </row>
    <row r="1116" spans="7:7" x14ac:dyDescent="0.2">
      <c r="G1116" s="6"/>
    </row>
    <row r="1117" spans="7:7" x14ac:dyDescent="0.2">
      <c r="G1117" s="6"/>
    </row>
    <row r="1118" spans="7:7" x14ac:dyDescent="0.2">
      <c r="G1118" s="6"/>
    </row>
    <row r="1119" spans="7:7" x14ac:dyDescent="0.2">
      <c r="G1119" s="6"/>
    </row>
    <row r="1120" spans="7:7" x14ac:dyDescent="0.2">
      <c r="G1120" s="6"/>
    </row>
    <row r="1121" spans="7:7" x14ac:dyDescent="0.2">
      <c r="G1121" s="6"/>
    </row>
    <row r="1122" spans="7:7" x14ac:dyDescent="0.2">
      <c r="G1122" s="6"/>
    </row>
    <row r="1123" spans="7:7" x14ac:dyDescent="0.2">
      <c r="G1123" s="6"/>
    </row>
    <row r="1124" spans="7:7" x14ac:dyDescent="0.2">
      <c r="G1124" s="6"/>
    </row>
    <row r="1125" spans="7:7" x14ac:dyDescent="0.2">
      <c r="G1125" s="6"/>
    </row>
    <row r="1126" spans="7:7" x14ac:dyDescent="0.2">
      <c r="G1126" s="6"/>
    </row>
    <row r="1127" spans="7:7" x14ac:dyDescent="0.2">
      <c r="G1127" s="6"/>
    </row>
    <row r="1128" spans="7:7" x14ac:dyDescent="0.2">
      <c r="G1128" s="6"/>
    </row>
    <row r="1129" spans="7:7" x14ac:dyDescent="0.2">
      <c r="G1129" s="6"/>
    </row>
    <row r="1130" spans="7:7" x14ac:dyDescent="0.2">
      <c r="G1130" s="6"/>
    </row>
    <row r="1131" spans="7:7" x14ac:dyDescent="0.2">
      <c r="G1131" s="6"/>
    </row>
    <row r="1132" spans="7:7" x14ac:dyDescent="0.2">
      <c r="G1132" s="6"/>
    </row>
    <row r="1133" spans="7:7" x14ac:dyDescent="0.2">
      <c r="G1133" s="6"/>
    </row>
    <row r="1134" spans="7:7" x14ac:dyDescent="0.2">
      <c r="G1134" s="6"/>
    </row>
    <row r="1135" spans="7:7" x14ac:dyDescent="0.2">
      <c r="G1135" s="6"/>
    </row>
    <row r="1136" spans="7:7" x14ac:dyDescent="0.2">
      <c r="G1136" s="6"/>
    </row>
    <row r="1137" spans="7:7" x14ac:dyDescent="0.2">
      <c r="G1137" s="6"/>
    </row>
    <row r="1138" spans="7:7" x14ac:dyDescent="0.2">
      <c r="G1138" s="6"/>
    </row>
    <row r="1139" spans="7:7" x14ac:dyDescent="0.2">
      <c r="G1139" s="6"/>
    </row>
    <row r="1140" spans="7:7" x14ac:dyDescent="0.2">
      <c r="G1140" s="6"/>
    </row>
    <row r="1141" spans="7:7" x14ac:dyDescent="0.2">
      <c r="G1141" s="6"/>
    </row>
    <row r="1142" spans="7:7" x14ac:dyDescent="0.2">
      <c r="G1142" s="6"/>
    </row>
    <row r="1143" spans="7:7" x14ac:dyDescent="0.2">
      <c r="G1143" s="6"/>
    </row>
    <row r="1144" spans="7:7" x14ac:dyDescent="0.2">
      <c r="G1144" s="6"/>
    </row>
    <row r="1145" spans="7:7" x14ac:dyDescent="0.2">
      <c r="G1145" s="6"/>
    </row>
    <row r="1146" spans="7:7" x14ac:dyDescent="0.2">
      <c r="G1146" s="6"/>
    </row>
    <row r="1147" spans="7:7" x14ac:dyDescent="0.2">
      <c r="G1147" s="6"/>
    </row>
    <row r="1148" spans="7:7" x14ac:dyDescent="0.2">
      <c r="G1148" s="6"/>
    </row>
    <row r="1149" spans="7:7" x14ac:dyDescent="0.2">
      <c r="G1149" s="6"/>
    </row>
    <row r="1150" spans="7:7" x14ac:dyDescent="0.2">
      <c r="G1150" s="6"/>
    </row>
    <row r="1151" spans="7:7" x14ac:dyDescent="0.2">
      <c r="G1151" s="6"/>
    </row>
    <row r="1152" spans="7:7" x14ac:dyDescent="0.2">
      <c r="G1152" s="6"/>
    </row>
    <row r="1153" spans="7:7" x14ac:dyDescent="0.2">
      <c r="G1153" s="6"/>
    </row>
    <row r="1154" spans="7:7" x14ac:dyDescent="0.2">
      <c r="G1154" s="6"/>
    </row>
    <row r="1155" spans="7:7" x14ac:dyDescent="0.2">
      <c r="G1155" s="6"/>
    </row>
    <row r="1156" spans="7:7" x14ac:dyDescent="0.2">
      <c r="G1156" s="6"/>
    </row>
    <row r="1157" spans="7:7" x14ac:dyDescent="0.2">
      <c r="G1157" s="6"/>
    </row>
    <row r="1158" spans="7:7" x14ac:dyDescent="0.2">
      <c r="G1158" s="6"/>
    </row>
    <row r="1159" spans="7:7" x14ac:dyDescent="0.2">
      <c r="G1159" s="6"/>
    </row>
    <row r="1160" spans="7:7" x14ac:dyDescent="0.2">
      <c r="G1160" s="6"/>
    </row>
    <row r="1161" spans="7:7" x14ac:dyDescent="0.2">
      <c r="G1161" s="6"/>
    </row>
    <row r="1162" spans="7:7" x14ac:dyDescent="0.2">
      <c r="G1162" s="6"/>
    </row>
    <row r="1163" spans="7:7" x14ac:dyDescent="0.2">
      <c r="G1163" s="6"/>
    </row>
    <row r="1164" spans="7:7" x14ac:dyDescent="0.2">
      <c r="G1164" s="6"/>
    </row>
    <row r="1165" spans="7:7" x14ac:dyDescent="0.2">
      <c r="G1165" s="6"/>
    </row>
    <row r="1166" spans="7:7" x14ac:dyDescent="0.2">
      <c r="G1166" s="6"/>
    </row>
    <row r="1167" spans="7:7" x14ac:dyDescent="0.2">
      <c r="G1167" s="6"/>
    </row>
    <row r="1168" spans="7:7" x14ac:dyDescent="0.2">
      <c r="G1168" s="6"/>
    </row>
    <row r="1169" spans="7:7" x14ac:dyDescent="0.2">
      <c r="G1169" s="6"/>
    </row>
    <row r="1170" spans="7:7" x14ac:dyDescent="0.2">
      <c r="G1170" s="6"/>
    </row>
    <row r="1171" spans="7:7" x14ac:dyDescent="0.2">
      <c r="G1171" s="6"/>
    </row>
    <row r="1172" spans="7:7" x14ac:dyDescent="0.2">
      <c r="G1172" s="6"/>
    </row>
    <row r="1173" spans="7:7" x14ac:dyDescent="0.2">
      <c r="G1173" s="6"/>
    </row>
    <row r="1174" spans="7:7" x14ac:dyDescent="0.2">
      <c r="G1174" s="6"/>
    </row>
    <row r="1175" spans="7:7" x14ac:dyDescent="0.2">
      <c r="G1175" s="6"/>
    </row>
    <row r="1176" spans="7:7" x14ac:dyDescent="0.2">
      <c r="G1176" s="6"/>
    </row>
    <row r="1177" spans="7:7" x14ac:dyDescent="0.2">
      <c r="G1177" s="6"/>
    </row>
    <row r="1178" spans="7:7" x14ac:dyDescent="0.2">
      <c r="G1178" s="6"/>
    </row>
    <row r="1179" spans="7:7" x14ac:dyDescent="0.2">
      <c r="G1179" s="6"/>
    </row>
    <row r="1180" spans="7:7" x14ac:dyDescent="0.2">
      <c r="G1180" s="6"/>
    </row>
    <row r="1181" spans="7:7" x14ac:dyDescent="0.2">
      <c r="G1181" s="6"/>
    </row>
    <row r="1182" spans="7:7" x14ac:dyDescent="0.2">
      <c r="G1182" s="6"/>
    </row>
    <row r="1183" spans="7:7" x14ac:dyDescent="0.2">
      <c r="G1183" s="6"/>
    </row>
    <row r="1184" spans="7:7" x14ac:dyDescent="0.2">
      <c r="G1184" s="6"/>
    </row>
    <row r="1185" spans="7:7" x14ac:dyDescent="0.2">
      <c r="G1185" s="6"/>
    </row>
    <row r="1186" spans="7:7" x14ac:dyDescent="0.2">
      <c r="G1186" s="6"/>
    </row>
    <row r="1187" spans="7:7" x14ac:dyDescent="0.2">
      <c r="G1187" s="6"/>
    </row>
    <row r="1188" spans="7:7" x14ac:dyDescent="0.2">
      <c r="G1188" s="6"/>
    </row>
    <row r="1189" spans="7:7" x14ac:dyDescent="0.2">
      <c r="G1189" s="6"/>
    </row>
    <row r="1190" spans="7:7" x14ac:dyDescent="0.2">
      <c r="G1190" s="6"/>
    </row>
    <row r="1191" spans="7:7" x14ac:dyDescent="0.2">
      <c r="G1191" s="6"/>
    </row>
    <row r="1192" spans="7:7" x14ac:dyDescent="0.2">
      <c r="G1192" s="6"/>
    </row>
    <row r="1193" spans="7:7" x14ac:dyDescent="0.2">
      <c r="G1193" s="6"/>
    </row>
    <row r="1194" spans="7:7" x14ac:dyDescent="0.2">
      <c r="G1194" s="6"/>
    </row>
    <row r="1195" spans="7:7" x14ac:dyDescent="0.2">
      <c r="G1195" s="6"/>
    </row>
    <row r="1196" spans="7:7" x14ac:dyDescent="0.2">
      <c r="G1196" s="6"/>
    </row>
    <row r="1197" spans="7:7" x14ac:dyDescent="0.2">
      <c r="G1197" s="6"/>
    </row>
    <row r="1198" spans="7:7" x14ac:dyDescent="0.2">
      <c r="G1198" s="6"/>
    </row>
    <row r="1199" spans="7:7" x14ac:dyDescent="0.2">
      <c r="G1199" s="6"/>
    </row>
    <row r="1200" spans="7:7" x14ac:dyDescent="0.2">
      <c r="G1200" s="6"/>
    </row>
    <row r="1201" spans="7:7" x14ac:dyDescent="0.2">
      <c r="G1201" s="6"/>
    </row>
  </sheetData>
  <sheetProtection algorithmName="SHA-512" hashValue="6RfMSHqd0OzYLc1GbYL4EjfZcI5cpKY+qsKYCNSc6DAik8wVKGf4xVSltE3N1ioV9ayLGUq0XVNEM1daSSVnyQ==" saltValue="8ZaHKTVS7qPJ71hBhpev8A==" spinCount="100000" sheet="1" objects="1" scenarios="1" formatCells="0" formatColumns="0" formatRows="0" insertColumns="0" insertRows="0" insertHyperlinks="0" deleteColumns="0" deleteRows="0" sort="0" autoFilter="0" pivotTables="0"/>
  <mergeCells count="25">
    <mergeCell ref="B2:J2"/>
    <mergeCell ref="H3:J11"/>
    <mergeCell ref="B12:J12"/>
    <mergeCell ref="B13:G13"/>
    <mergeCell ref="H13:J13"/>
    <mergeCell ref="B14:J14"/>
    <mergeCell ref="K3:M10"/>
    <mergeCell ref="B194:J195"/>
    <mergeCell ref="B196:J196"/>
    <mergeCell ref="B198:G198"/>
    <mergeCell ref="C189:E189"/>
    <mergeCell ref="K13:M13"/>
    <mergeCell ref="B75:M75"/>
    <mergeCell ref="B49:M49"/>
    <mergeCell ref="B40:M40"/>
    <mergeCell ref="B34:M34"/>
    <mergeCell ref="B199:G199"/>
    <mergeCell ref="B201:J201"/>
    <mergeCell ref="B190:G190"/>
    <mergeCell ref="B191:G191"/>
    <mergeCell ref="B192:G192"/>
    <mergeCell ref="B193:G193"/>
    <mergeCell ref="I190:L190"/>
    <mergeCell ref="I191:L191"/>
    <mergeCell ref="I192:L192"/>
  </mergeCells>
  <conditionalFormatting sqref="M17">
    <cfRule type="expression" dxfId="21" priority="25" stopIfTrue="1">
      <formula>IF($K$17&lt;=$I$17,"OK","INCONSISTENTE")</formula>
    </cfRule>
  </conditionalFormatting>
  <conditionalFormatting sqref="M20:M22">
    <cfRule type="expression" dxfId="20" priority="24" stopIfTrue="1">
      <formula>IF($K$17&lt;=$I$17,"OK","INCONSISTENTE")</formula>
    </cfRule>
  </conditionalFormatting>
  <conditionalFormatting sqref="M25:M33 M35:M37">
    <cfRule type="expression" dxfId="19" priority="23" stopIfTrue="1">
      <formula>IF($K$17&lt;=$I$17,"OK","INCONSISTENTE")</formula>
    </cfRule>
  </conditionalFormatting>
  <conditionalFormatting sqref="M41:M48">
    <cfRule type="expression" dxfId="18" priority="21" stopIfTrue="1">
      <formula>IF($K$17&lt;=$I$17,"OK","INCONSISTENTE")</formula>
    </cfRule>
  </conditionalFormatting>
  <conditionalFormatting sqref="M51:M63">
    <cfRule type="expression" dxfId="17" priority="19" stopIfTrue="1">
      <formula>IF($K$17&lt;=$I$17,"OK","INCONSISTENTE")</formula>
    </cfRule>
  </conditionalFormatting>
  <conditionalFormatting sqref="M65:M66">
    <cfRule type="expression" dxfId="16" priority="18" stopIfTrue="1">
      <formula>IF($K$17&lt;=$I$17,"OK","INCONSISTENTE")</formula>
    </cfRule>
  </conditionalFormatting>
  <conditionalFormatting sqref="M68:M72">
    <cfRule type="expression" dxfId="15" priority="17" stopIfTrue="1">
      <formula>IF($K$17&lt;=$I$17,"OK","INCONSISTENTE")</formula>
    </cfRule>
  </conditionalFormatting>
  <conditionalFormatting sqref="M74">
    <cfRule type="expression" dxfId="14" priority="16" stopIfTrue="1">
      <formula>IF($K$17&lt;=$I$17,"OK","INCONSISTENTE")</formula>
    </cfRule>
  </conditionalFormatting>
  <conditionalFormatting sqref="M77:M87">
    <cfRule type="expression" dxfId="13" priority="15" stopIfTrue="1">
      <formula>IF($K$17&lt;=$I$17,"OK","INCONSISTENTE")</formula>
    </cfRule>
  </conditionalFormatting>
  <conditionalFormatting sqref="M89:M95">
    <cfRule type="expression" dxfId="12" priority="14" stopIfTrue="1">
      <formula>IF($K$17&lt;=$I$17,"OK","INCONSISTENTE")</formula>
    </cfRule>
  </conditionalFormatting>
  <conditionalFormatting sqref="M97:M101">
    <cfRule type="expression" dxfId="11" priority="13" stopIfTrue="1">
      <formula>IF($K$17&lt;=$I$17,"OK","INCONSISTENTE")</formula>
    </cfRule>
  </conditionalFormatting>
  <conditionalFormatting sqref="M104:M116">
    <cfRule type="expression" dxfId="10" priority="12" stopIfTrue="1">
      <formula>IF($K$17&lt;=$I$17,"OK","INCONSISTENTE")</formula>
    </cfRule>
  </conditionalFormatting>
  <conditionalFormatting sqref="M120:M121">
    <cfRule type="expression" dxfId="9" priority="11" stopIfTrue="1">
      <formula>IF($K$17&lt;=$I$17,"OK","INCONSISTENTE")</formula>
    </cfRule>
  </conditionalFormatting>
  <conditionalFormatting sqref="M123:M133">
    <cfRule type="expression" dxfId="8" priority="10" stopIfTrue="1">
      <formula>IF($K$17&lt;=$I$17,"OK","INCONSISTENTE")</formula>
    </cfRule>
  </conditionalFormatting>
  <conditionalFormatting sqref="M135:M142">
    <cfRule type="expression" dxfId="7" priority="9" stopIfTrue="1">
      <formula>IF($K$17&lt;=$I$17,"OK","INCONSISTENTE")</formula>
    </cfRule>
  </conditionalFormatting>
  <conditionalFormatting sqref="M144:M145">
    <cfRule type="expression" dxfId="6" priority="8" stopIfTrue="1">
      <formula>IF($K$17&lt;=$I$17,"OK","INCONSISTENTE")</formula>
    </cfRule>
  </conditionalFormatting>
  <conditionalFormatting sqref="M147:M149">
    <cfRule type="expression" dxfId="5" priority="7" stopIfTrue="1">
      <formula>IF($K$17&lt;=$I$17,"OK","INCONSISTENTE")</formula>
    </cfRule>
  </conditionalFormatting>
  <conditionalFormatting sqref="M151:M156">
    <cfRule type="expression" dxfId="4" priority="6" stopIfTrue="1">
      <formula>IF($K$17&lt;=$I$17,"OK","INCONSISTENTE")</formula>
    </cfRule>
  </conditionalFormatting>
  <conditionalFormatting sqref="M159:M178">
    <cfRule type="expression" dxfId="3" priority="5" stopIfTrue="1">
      <formula>IF($K$17&lt;=$I$17,"OK","INCONSISTENTE")</formula>
    </cfRule>
  </conditionalFormatting>
  <conditionalFormatting sqref="M181">
    <cfRule type="expression" dxfId="2" priority="4" stopIfTrue="1">
      <formula>IF($K$17&lt;=$I$17,"OK","INCONSISTENTE")</formula>
    </cfRule>
  </conditionalFormatting>
  <conditionalFormatting sqref="M184">
    <cfRule type="expression" dxfId="1" priority="3" stopIfTrue="1">
      <formula>IF($K$17&lt;=$I$17,"OK","INCONSISTENTE")</formula>
    </cfRule>
  </conditionalFormatting>
  <conditionalFormatting sqref="M185">
    <cfRule type="expression" dxfId="0" priority="2" stopIfTrue="1">
      <formula>IF($K$17&lt;=$I$17,"OK","INCONSISTENTE")</formula>
    </cfRule>
  </conditionalFormatting>
  <pageMargins left="0.51180555555555551" right="0.51180555555555551" top="0.78749999999999998" bottom="0.78749999999999998" header="0.51180555555555551" footer="0.51180555555555551"/>
  <pageSetup paperSize="9" scale="44" firstPageNumber="0" fitToHeight="0" orientation="portrait" horizontalDpi="300" verticalDpi="300" r:id="rId1"/>
  <headerFooter alignWithMargins="0"/>
  <rowBreaks count="4" manualBreakCount="4">
    <brk id="78" min="1" max="12" man="1"/>
    <brk id="97" min="1" max="12" man="1"/>
    <brk id="142" min="1" max="12" man="1"/>
    <brk id="19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view="pageBreakPreview" zoomScale="115" zoomScaleSheetLayoutView="115" workbookViewId="0">
      <selection activeCell="C18" sqref="C18"/>
    </sheetView>
  </sheetViews>
  <sheetFormatPr defaultRowHeight="12.75" x14ac:dyDescent="0.2"/>
  <cols>
    <col min="3" max="3" width="75" customWidth="1"/>
    <col min="5" max="5" width="11.140625" customWidth="1"/>
    <col min="6" max="6" width="9.5703125" customWidth="1"/>
    <col min="7" max="7" width="17" customWidth="1"/>
    <col min="8" max="8" width="11" customWidth="1"/>
  </cols>
  <sheetData>
    <row r="1" spans="1:8" ht="15.75" x14ac:dyDescent="0.25">
      <c r="A1" s="129"/>
    </row>
    <row r="3" spans="1:8" x14ac:dyDescent="0.2">
      <c r="A3" s="13" t="str">
        <f>MC!B3</f>
        <v>OBRA: SUBSTITUIÇÃO DE COBERTURA E AMPLIAÇÃO DA EMEF ATÍLIO PIZZOL</v>
      </c>
      <c r="B3" s="101"/>
      <c r="C3" s="101"/>
      <c r="D3" s="101"/>
      <c r="E3" s="101"/>
      <c r="F3" s="101"/>
      <c r="G3" s="101"/>
      <c r="H3" s="102"/>
    </row>
    <row r="4" spans="1:8" x14ac:dyDescent="0.2">
      <c r="A4" s="19" t="str">
        <f>MC!B4</f>
        <v xml:space="preserve">LOCAL: AVENIDA 24 DE JUNHO, BAIRRO SÃO JOÃO DE VIÇOSA, VENDA NOVA DO IMIGRANTE - ES </v>
      </c>
      <c r="B4" s="103"/>
      <c r="C4" s="103"/>
      <c r="D4" s="103"/>
      <c r="E4" s="103"/>
      <c r="F4" s="103"/>
      <c r="G4" s="103"/>
      <c r="H4" s="104"/>
    </row>
    <row r="5" spans="1:8" x14ac:dyDescent="0.2">
      <c r="A5" s="19" t="str">
        <f>MC!B5</f>
        <v>PROPRIETÁRIO: PREFEITURA MUNICIPAL DE VENDA NOVA DO IMIGRANTE</v>
      </c>
      <c r="B5" s="103"/>
      <c r="C5" s="103"/>
      <c r="D5" s="103"/>
      <c r="E5" s="103"/>
      <c r="F5" s="103"/>
      <c r="G5" s="103"/>
      <c r="H5" s="104"/>
    </row>
    <row r="6" spans="1:8" x14ac:dyDescent="0.2">
      <c r="A6" s="19" t="str">
        <f>MC!B6</f>
        <v>DATA: 19/01/2023</v>
      </c>
      <c r="B6" s="103"/>
      <c r="C6" s="103"/>
      <c r="D6" s="103"/>
      <c r="E6" s="103"/>
      <c r="F6" s="103"/>
      <c r="G6" s="103"/>
      <c r="H6" s="104"/>
    </row>
    <row r="7" spans="1:8" x14ac:dyDescent="0.2">
      <c r="A7" s="19" t="str">
        <f>MC!B7</f>
        <v>REFERENCIAL DE PREÇOS: SINAPI, DER-ES EDIFICAÇÕES E SICRO</v>
      </c>
      <c r="B7" s="103"/>
      <c r="C7" s="103"/>
      <c r="D7" s="103"/>
      <c r="E7" s="103"/>
      <c r="F7" s="103"/>
      <c r="G7" s="103"/>
      <c r="H7" s="104"/>
    </row>
    <row r="8" spans="1:8" x14ac:dyDescent="0.2">
      <c r="A8" s="19" t="str">
        <f>MC!B8</f>
        <v>DATA BASE: SINAPI 11/2022 E DER-ES EDIFICAÇÕES 10/2022 SICRO 07/2022</v>
      </c>
      <c r="B8" s="103"/>
      <c r="C8" s="103"/>
      <c r="D8" s="103"/>
      <c r="E8" s="103"/>
      <c r="F8" s="103"/>
      <c r="G8" s="103"/>
      <c r="H8" s="104"/>
    </row>
    <row r="9" spans="1:8" x14ac:dyDescent="0.2">
      <c r="A9" s="19" t="str">
        <f>MC!B9</f>
        <v>BDI:</v>
      </c>
      <c r="B9" s="54">
        <f>MC!C9</f>
        <v>0.23319999999999999</v>
      </c>
      <c r="C9" s="103"/>
      <c r="D9" s="103"/>
      <c r="E9" s="103"/>
      <c r="F9" s="103"/>
      <c r="G9" s="103"/>
      <c r="H9" s="104"/>
    </row>
    <row r="10" spans="1:8" x14ac:dyDescent="0.2">
      <c r="A10" s="19" t="str">
        <f>MC!B10</f>
        <v>ENCARGOS SOCIAIS: 85,00%</v>
      </c>
      <c r="B10" s="103"/>
      <c r="C10" s="103"/>
      <c r="D10" s="103"/>
      <c r="E10" s="103"/>
      <c r="F10" s="103"/>
      <c r="G10" s="103"/>
      <c r="H10" s="104"/>
    </row>
    <row r="11" spans="1:8" x14ac:dyDescent="0.2">
      <c r="A11" s="19" t="str">
        <f>MC!B11</f>
        <v>ORÇAMENTISTA: EDUARDO DELFINO BOTACIM - ENGENHEIRO CIVIL - CREA ES-48207/D</v>
      </c>
      <c r="B11" s="103"/>
      <c r="C11" s="103"/>
      <c r="D11" s="103"/>
      <c r="E11" s="103"/>
      <c r="F11" s="103"/>
      <c r="G11" s="103"/>
      <c r="H11" s="104"/>
    </row>
    <row r="12" spans="1:8" x14ac:dyDescent="0.2">
      <c r="A12" s="111"/>
      <c r="B12" s="111"/>
      <c r="C12" s="111"/>
      <c r="D12" s="111"/>
      <c r="E12" s="111"/>
      <c r="F12" s="111"/>
      <c r="G12" s="111"/>
      <c r="H12" s="111"/>
    </row>
    <row r="13" spans="1:8" x14ac:dyDescent="0.2">
      <c r="A13" s="322" t="s">
        <v>196</v>
      </c>
      <c r="B13" s="322"/>
      <c r="C13" s="322"/>
      <c r="D13" s="322"/>
      <c r="E13" s="322"/>
      <c r="F13" s="322"/>
      <c r="G13" s="322"/>
      <c r="H13" s="322"/>
    </row>
    <row r="14" spans="1:8" ht="36.75" customHeight="1" x14ac:dyDescent="0.2">
      <c r="A14" s="347" t="s">
        <v>193</v>
      </c>
      <c r="B14" s="347"/>
      <c r="C14" s="347"/>
      <c r="D14" s="347"/>
      <c r="E14" s="347"/>
      <c r="F14" s="347"/>
      <c r="G14" s="347"/>
      <c r="H14" s="347"/>
    </row>
    <row r="15" spans="1:8" x14ac:dyDescent="0.2">
      <c r="A15" s="112"/>
      <c r="B15" s="113"/>
      <c r="C15" s="113"/>
      <c r="D15" s="113"/>
      <c r="E15" s="113"/>
      <c r="F15" s="113"/>
      <c r="G15" s="348" t="s">
        <v>18</v>
      </c>
      <c r="H15" s="348"/>
    </row>
    <row r="16" spans="1:8" x14ac:dyDescent="0.2">
      <c r="A16" s="44"/>
      <c r="B16" s="44"/>
      <c r="C16" s="44"/>
      <c r="D16" s="114"/>
      <c r="E16" s="71" t="s">
        <v>88</v>
      </c>
      <c r="F16" s="115"/>
      <c r="G16" s="71" t="s">
        <v>89</v>
      </c>
      <c r="H16" s="71" t="s">
        <v>87</v>
      </c>
    </row>
    <row r="17" spans="1:8" x14ac:dyDescent="0.2">
      <c r="A17" s="133">
        <v>10101</v>
      </c>
      <c r="B17" s="134" t="s">
        <v>30</v>
      </c>
      <c r="C17" s="117" t="s">
        <v>91</v>
      </c>
      <c r="D17" s="118" t="s">
        <v>27</v>
      </c>
      <c r="E17" s="119">
        <v>2</v>
      </c>
      <c r="F17" s="131"/>
      <c r="G17" s="120">
        <v>18.010000000000002</v>
      </c>
      <c r="H17" s="121">
        <f>ROUND(E17*G17,2)</f>
        <v>36.020000000000003</v>
      </c>
    </row>
    <row r="18" spans="1:8" x14ac:dyDescent="0.2">
      <c r="A18" s="116">
        <v>10115</v>
      </c>
      <c r="B18" s="134" t="s">
        <v>30</v>
      </c>
      <c r="C18" s="132" t="s">
        <v>194</v>
      </c>
      <c r="D18" s="118" t="s">
        <v>27</v>
      </c>
      <c r="E18" s="119">
        <v>2</v>
      </c>
      <c r="F18" s="131"/>
      <c r="G18" s="120">
        <v>21.35</v>
      </c>
      <c r="H18" s="121">
        <f>ROUND(E18*G18,2)</f>
        <v>42.7</v>
      </c>
    </row>
    <row r="19" spans="1:8" x14ac:dyDescent="0.2">
      <c r="A19" s="349"/>
      <c r="B19" s="350"/>
      <c r="C19" s="350"/>
      <c r="D19" s="350"/>
      <c r="E19" s="350"/>
      <c r="F19" s="350"/>
      <c r="G19" s="350"/>
      <c r="H19" s="351"/>
    </row>
    <row r="20" spans="1:8" ht="25.5" x14ac:dyDescent="0.2">
      <c r="A20" s="116">
        <v>39467</v>
      </c>
      <c r="B20" s="134" t="s">
        <v>25</v>
      </c>
      <c r="C20" s="132" t="s">
        <v>195</v>
      </c>
      <c r="D20" s="118" t="s">
        <v>59</v>
      </c>
      <c r="E20" s="119">
        <v>1</v>
      </c>
      <c r="F20" s="131"/>
      <c r="G20" s="120">
        <v>90.62</v>
      </c>
      <c r="H20" s="121">
        <f>ROUND(E20*G20,2)</f>
        <v>90.62</v>
      </c>
    </row>
    <row r="21" spans="1:8" x14ac:dyDescent="0.2">
      <c r="A21" s="123"/>
      <c r="B21" s="124"/>
      <c r="C21" s="125"/>
      <c r="D21" s="124"/>
      <c r="E21" s="125"/>
      <c r="F21" s="126"/>
      <c r="G21" s="127" t="s">
        <v>87</v>
      </c>
      <c r="H21" s="128">
        <f>SUM(H17:H20)</f>
        <v>169.34</v>
      </c>
    </row>
    <row r="22" spans="1:8" x14ac:dyDescent="0.2">
      <c r="A22" s="220"/>
      <c r="B22" s="220"/>
      <c r="C22" s="162"/>
      <c r="D22" s="220"/>
      <c r="E22" s="162"/>
      <c r="F22" s="270"/>
      <c r="G22" s="271"/>
      <c r="H22" s="272"/>
    </row>
    <row r="23" spans="1:8" x14ac:dyDescent="0.2">
      <c r="A23" s="220"/>
      <c r="B23" s="220"/>
      <c r="C23" s="162"/>
      <c r="D23" s="220"/>
      <c r="E23" s="162"/>
      <c r="F23" s="270"/>
      <c r="G23" s="271"/>
      <c r="H23" s="272"/>
    </row>
    <row r="24" spans="1:8" x14ac:dyDescent="0.2">
      <c r="A24" s="220"/>
      <c r="B24" s="220"/>
      <c r="C24" s="162"/>
      <c r="D24" s="220"/>
      <c r="E24" s="162"/>
      <c r="F24" s="270"/>
      <c r="G24" s="271"/>
      <c r="H24" s="272"/>
    </row>
    <row r="25" spans="1:8" x14ac:dyDescent="0.2">
      <c r="A25" s="220"/>
      <c r="B25" s="220"/>
      <c r="C25" s="162"/>
      <c r="D25" s="220"/>
      <c r="E25" s="162"/>
      <c r="F25" s="270"/>
      <c r="G25" s="271"/>
      <c r="H25" s="272"/>
    </row>
    <row r="26" spans="1:8" x14ac:dyDescent="0.2">
      <c r="C26" s="304" t="s">
        <v>13</v>
      </c>
      <c r="D26" s="304"/>
      <c r="E26" s="304"/>
      <c r="F26" s="304"/>
      <c r="G26" s="304"/>
      <c r="H26" s="304"/>
    </row>
    <row r="27" spans="1:8" x14ac:dyDescent="0.2">
      <c r="C27" s="304" t="s">
        <v>14</v>
      </c>
      <c r="D27" s="304"/>
      <c r="E27" s="304"/>
      <c r="F27" s="304"/>
      <c r="G27" s="304"/>
      <c r="H27" s="304"/>
    </row>
    <row r="28" spans="1:8" x14ac:dyDescent="0.2">
      <c r="C28" s="304" t="s">
        <v>15</v>
      </c>
      <c r="D28" s="304"/>
      <c r="E28" s="304"/>
      <c r="F28" s="304"/>
      <c r="G28" s="304"/>
      <c r="H28" s="304"/>
    </row>
    <row r="29" spans="1:8" x14ac:dyDescent="0.2">
      <c r="C29" s="304" t="s">
        <v>16</v>
      </c>
      <c r="D29" s="304"/>
      <c r="E29" s="304"/>
      <c r="F29" s="304"/>
      <c r="G29" s="304"/>
      <c r="H29" s="304"/>
    </row>
    <row r="30" spans="1:8" x14ac:dyDescent="0.2">
      <c r="C30" s="220"/>
      <c r="D30" s="249"/>
      <c r="E30" s="220"/>
      <c r="F30" s="249"/>
      <c r="G30" s="250"/>
      <c r="H30" s="162"/>
    </row>
  </sheetData>
  <sheetProtection algorithmName="SHA-512" hashValue="l5P+HZVYr6eQpThJgCjf2GMRgc0ICnyTl3F+sKDIW6IY4SqyJHjIYEYnG7ix6ww5xTHwZoOfM4FyLuGkCQNroQ==" saltValue="9DuLj8kCYn6QDTIfRTBHDQ==" spinCount="100000" sheet="1" formatCells="0" formatColumns="0" formatRows="0" insertColumns="0" insertRows="0" insertHyperlinks="0" deleteColumns="0" deleteRows="0" sort="0" autoFilter="0" pivotTables="0"/>
  <mergeCells count="8">
    <mergeCell ref="C28:H28"/>
    <mergeCell ref="C29:H29"/>
    <mergeCell ref="A13:H13"/>
    <mergeCell ref="A14:H14"/>
    <mergeCell ref="G15:H15"/>
    <mergeCell ref="A19:H19"/>
    <mergeCell ref="C26:H26"/>
    <mergeCell ref="C27:H27"/>
  </mergeCells>
  <pageMargins left="0.51180555555555551" right="0.51180555555555551" top="0.78749999999999998" bottom="0.78749999999999998" header="0.51180555555555551" footer="0.51180555555555551"/>
  <pageSetup paperSize="9" scale="61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view="pageBreakPreview" zoomScale="115" zoomScaleSheetLayoutView="115" workbookViewId="0">
      <selection sqref="A1:IV65536"/>
    </sheetView>
  </sheetViews>
  <sheetFormatPr defaultRowHeight="12.75" x14ac:dyDescent="0.2"/>
  <cols>
    <col min="3" max="3" width="75" customWidth="1"/>
    <col min="5" max="5" width="11.140625" customWidth="1"/>
    <col min="6" max="6" width="9.5703125" customWidth="1"/>
    <col min="7" max="7" width="17" customWidth="1"/>
    <col min="8" max="8" width="11" customWidth="1"/>
  </cols>
  <sheetData>
    <row r="1" spans="1:8" ht="15.75" x14ac:dyDescent="0.25">
      <c r="A1" s="129"/>
    </row>
    <row r="3" spans="1:8" x14ac:dyDescent="0.2">
      <c r="A3" s="13" t="str">
        <f>MC!B3</f>
        <v>OBRA: SUBSTITUIÇÃO DE COBERTURA E AMPLIAÇÃO DA EMEF ATÍLIO PIZZOL</v>
      </c>
      <c r="B3" s="101"/>
      <c r="C3" s="101"/>
      <c r="D3" s="101"/>
      <c r="E3" s="101"/>
      <c r="F3" s="101"/>
      <c r="G3" s="101"/>
      <c r="H3" s="102"/>
    </row>
    <row r="4" spans="1:8" x14ac:dyDescent="0.2">
      <c r="A4" s="19" t="str">
        <f>MC!B4</f>
        <v xml:space="preserve">LOCAL: AVENIDA 24 DE JUNHO, BAIRRO SÃO JOÃO DE VIÇOSA, VENDA NOVA DO IMIGRANTE - ES </v>
      </c>
      <c r="B4" s="103"/>
      <c r="C4" s="103"/>
      <c r="D4" s="103"/>
      <c r="E4" s="103"/>
      <c r="F4" s="103"/>
      <c r="G4" s="103"/>
      <c r="H4" s="104"/>
    </row>
    <row r="5" spans="1:8" x14ac:dyDescent="0.2">
      <c r="A5" s="19" t="str">
        <f>MC!B5</f>
        <v>PROPRIETÁRIO: PREFEITURA MUNICIPAL DE VENDA NOVA DO IMIGRANTE</v>
      </c>
      <c r="B5" s="103"/>
      <c r="C5" s="103"/>
      <c r="D5" s="103"/>
      <c r="E5" s="103"/>
      <c r="F5" s="103"/>
      <c r="G5" s="103"/>
      <c r="H5" s="104"/>
    </row>
    <row r="6" spans="1:8" x14ac:dyDescent="0.2">
      <c r="A6" s="19" t="str">
        <f>MC!B6</f>
        <v>DATA: 19/01/2023</v>
      </c>
      <c r="B6" s="103"/>
      <c r="C6" s="103"/>
      <c r="D6" s="103"/>
      <c r="E6" s="103"/>
      <c r="F6" s="103"/>
      <c r="G6" s="103"/>
      <c r="H6" s="104"/>
    </row>
    <row r="7" spans="1:8" x14ac:dyDescent="0.2">
      <c r="A7" s="19" t="str">
        <f>MC!B7</f>
        <v>REFERENCIAL DE PREÇOS: SINAPI, DER-ES EDIFICAÇÕES E SICRO</v>
      </c>
      <c r="B7" s="103"/>
      <c r="C7" s="103"/>
      <c r="D7" s="103"/>
      <c r="E7" s="103"/>
      <c r="F7" s="103"/>
      <c r="G7" s="103"/>
      <c r="H7" s="104"/>
    </row>
    <row r="8" spans="1:8" x14ac:dyDescent="0.2">
      <c r="A8" s="19" t="str">
        <f>MC!B8</f>
        <v>DATA BASE: SINAPI 11/2022 E DER-ES EDIFICAÇÕES 10/2022 SICRO 07/2022</v>
      </c>
      <c r="B8" s="103"/>
      <c r="C8" s="103"/>
      <c r="D8" s="103"/>
      <c r="E8" s="103"/>
      <c r="F8" s="103"/>
      <c r="G8" s="103"/>
      <c r="H8" s="104"/>
    </row>
    <row r="9" spans="1:8" x14ac:dyDescent="0.2">
      <c r="A9" s="19" t="str">
        <f>MC!B9</f>
        <v>BDI:</v>
      </c>
      <c r="B9" s="54">
        <f>MC!C9</f>
        <v>0.23319999999999999</v>
      </c>
      <c r="C9" s="103"/>
      <c r="D9" s="103"/>
      <c r="E9" s="103"/>
      <c r="F9" s="103"/>
      <c r="G9" s="103"/>
      <c r="H9" s="104"/>
    </row>
    <row r="10" spans="1:8" x14ac:dyDescent="0.2">
      <c r="A10" s="19" t="str">
        <f>MC!B10</f>
        <v>ENCARGOS SOCIAIS: 85,00%</v>
      </c>
      <c r="B10" s="103"/>
      <c r="C10" s="103"/>
      <c r="D10" s="103"/>
      <c r="E10" s="103"/>
      <c r="F10" s="103"/>
      <c r="G10" s="103"/>
      <c r="H10" s="104"/>
    </row>
    <row r="11" spans="1:8" x14ac:dyDescent="0.2">
      <c r="A11" s="19" t="str">
        <f>MC!B11</f>
        <v>ORÇAMENTISTA: EDUARDO DELFINO BOTACIM - ENGENHEIRO CIVIL - CREA ES-48207/D</v>
      </c>
      <c r="B11" s="103"/>
      <c r="C11" s="103"/>
      <c r="D11" s="103"/>
      <c r="E11" s="103"/>
      <c r="F11" s="103"/>
      <c r="G11" s="103"/>
      <c r="H11" s="104"/>
    </row>
    <row r="12" spans="1:8" x14ac:dyDescent="0.2">
      <c r="A12" s="111"/>
      <c r="B12" s="111"/>
      <c r="C12" s="111"/>
      <c r="D12" s="111"/>
      <c r="E12" s="111"/>
      <c r="F12" s="111"/>
      <c r="G12" s="111"/>
      <c r="H12" s="111"/>
    </row>
    <row r="13" spans="1:8" x14ac:dyDescent="0.2">
      <c r="A13" s="322" t="s">
        <v>405</v>
      </c>
      <c r="B13" s="322"/>
      <c r="C13" s="322"/>
      <c r="D13" s="322"/>
      <c r="E13" s="322"/>
      <c r="F13" s="322"/>
      <c r="G13" s="322"/>
      <c r="H13" s="322"/>
    </row>
    <row r="14" spans="1:8" ht="36.75" customHeight="1" x14ac:dyDescent="0.2">
      <c r="A14" s="347" t="s">
        <v>197</v>
      </c>
      <c r="B14" s="347"/>
      <c r="C14" s="347"/>
      <c r="D14" s="347"/>
      <c r="E14" s="347"/>
      <c r="F14" s="347"/>
      <c r="G14" s="347"/>
      <c r="H14" s="347"/>
    </row>
    <row r="15" spans="1:8" x14ac:dyDescent="0.2">
      <c r="A15" s="112"/>
      <c r="B15" s="113"/>
      <c r="C15" s="113"/>
      <c r="D15" s="113"/>
      <c r="E15" s="113"/>
      <c r="F15" s="113"/>
      <c r="G15" s="348" t="s">
        <v>18</v>
      </c>
      <c r="H15" s="348"/>
    </row>
    <row r="16" spans="1:8" x14ac:dyDescent="0.2">
      <c r="A16" s="44"/>
      <c r="B16" s="44"/>
      <c r="C16" s="44"/>
      <c r="D16" s="114"/>
      <c r="E16" s="71" t="s">
        <v>88</v>
      </c>
      <c r="F16" s="115"/>
      <c r="G16" s="71" t="s">
        <v>89</v>
      </c>
      <c r="H16" s="71" t="s">
        <v>87</v>
      </c>
    </row>
    <row r="17" spans="1:8" x14ac:dyDescent="0.2">
      <c r="A17" s="133">
        <v>10101</v>
      </c>
      <c r="B17" s="134" t="s">
        <v>30</v>
      </c>
      <c r="C17" s="117" t="s">
        <v>91</v>
      </c>
      <c r="D17" s="118" t="s">
        <v>27</v>
      </c>
      <c r="E17" s="119">
        <v>0.4</v>
      </c>
      <c r="F17" s="131"/>
      <c r="G17" s="120">
        <v>18.010000000000002</v>
      </c>
      <c r="H17" s="121">
        <f>ROUND(E17*G17,2)</f>
        <v>7.2</v>
      </c>
    </row>
    <row r="18" spans="1:8" x14ac:dyDescent="0.2">
      <c r="A18" s="116">
        <v>10115</v>
      </c>
      <c r="B18" s="134" t="s">
        <v>30</v>
      </c>
      <c r="C18" s="132" t="s">
        <v>194</v>
      </c>
      <c r="D18" s="118" t="s">
        <v>27</v>
      </c>
      <c r="E18" s="119">
        <v>0.4</v>
      </c>
      <c r="F18" s="131"/>
      <c r="G18" s="120">
        <v>21.35</v>
      </c>
      <c r="H18" s="121">
        <f>ROUND(E18*G18,2)</f>
        <v>8.5399999999999991</v>
      </c>
    </row>
    <row r="19" spans="1:8" x14ac:dyDescent="0.2">
      <c r="A19" s="349"/>
      <c r="B19" s="350"/>
      <c r="C19" s="350"/>
      <c r="D19" s="350"/>
      <c r="E19" s="350"/>
      <c r="F19" s="350"/>
      <c r="G19" s="350"/>
      <c r="H19" s="351"/>
    </row>
    <row r="20" spans="1:8" ht="25.5" x14ac:dyDescent="0.2">
      <c r="A20" s="116">
        <v>39445</v>
      </c>
      <c r="B20" s="134" t="s">
        <v>25</v>
      </c>
      <c r="C20" s="132" t="s">
        <v>197</v>
      </c>
      <c r="D20" s="118" t="s">
        <v>59</v>
      </c>
      <c r="E20" s="119">
        <v>1</v>
      </c>
      <c r="F20" s="131"/>
      <c r="G20" s="120">
        <v>129.58000000000001</v>
      </c>
      <c r="H20" s="121">
        <f>ROUND(E20*G20,2)</f>
        <v>129.58000000000001</v>
      </c>
    </row>
    <row r="21" spans="1:8" x14ac:dyDescent="0.2">
      <c r="A21" s="123"/>
      <c r="B21" s="124"/>
      <c r="C21" s="125"/>
      <c r="D21" s="124"/>
      <c r="E21" s="125"/>
      <c r="F21" s="126"/>
      <c r="G21" s="127" t="s">
        <v>87</v>
      </c>
      <c r="H21" s="128">
        <f>SUM(H17:H20)</f>
        <v>145.32</v>
      </c>
    </row>
    <row r="22" spans="1:8" x14ac:dyDescent="0.2">
      <c r="A22" s="220"/>
      <c r="B22" s="220"/>
      <c r="C22" s="162"/>
      <c r="D22" s="220"/>
      <c r="E22" s="162"/>
      <c r="F22" s="270"/>
      <c r="G22" s="271"/>
      <c r="H22" s="272"/>
    </row>
    <row r="23" spans="1:8" x14ac:dyDescent="0.2">
      <c r="A23" s="220"/>
      <c r="B23" s="220"/>
      <c r="C23" s="162"/>
      <c r="D23" s="220"/>
      <c r="E23" s="162"/>
      <c r="F23" s="270"/>
      <c r="G23" s="271"/>
      <c r="H23" s="272"/>
    </row>
    <row r="24" spans="1:8" x14ac:dyDescent="0.2">
      <c r="A24" s="220"/>
      <c r="B24" s="220"/>
      <c r="C24" s="162"/>
      <c r="D24" s="220"/>
      <c r="E24" s="162"/>
      <c r="F24" s="270"/>
      <c r="G24" s="271"/>
      <c r="H24" s="272"/>
    </row>
    <row r="25" spans="1:8" x14ac:dyDescent="0.2">
      <c r="A25" s="220"/>
      <c r="B25" s="220"/>
      <c r="C25" s="162"/>
      <c r="D25" s="220"/>
      <c r="E25" s="162"/>
      <c r="F25" s="270"/>
      <c r="G25" s="271"/>
      <c r="H25" s="272"/>
    </row>
    <row r="26" spans="1:8" x14ac:dyDescent="0.2">
      <c r="C26" s="304" t="s">
        <v>13</v>
      </c>
      <c r="D26" s="304"/>
      <c r="E26" s="304"/>
      <c r="F26" s="304"/>
      <c r="G26" s="304"/>
      <c r="H26" s="304"/>
    </row>
    <row r="27" spans="1:8" x14ac:dyDescent="0.2">
      <c r="C27" s="304" t="s">
        <v>14</v>
      </c>
      <c r="D27" s="304"/>
      <c r="E27" s="304"/>
      <c r="F27" s="304"/>
      <c r="G27" s="304"/>
      <c r="H27" s="304"/>
    </row>
    <row r="28" spans="1:8" x14ac:dyDescent="0.2">
      <c r="C28" s="304" t="s">
        <v>15</v>
      </c>
      <c r="D28" s="304"/>
      <c r="E28" s="304"/>
      <c r="F28" s="304"/>
      <c r="G28" s="304"/>
      <c r="H28" s="304"/>
    </row>
    <row r="29" spans="1:8" x14ac:dyDescent="0.2">
      <c r="C29" s="304" t="s">
        <v>16</v>
      </c>
      <c r="D29" s="304"/>
      <c r="E29" s="304"/>
      <c r="F29" s="304"/>
      <c r="G29" s="304"/>
      <c r="H29" s="304"/>
    </row>
    <row r="30" spans="1:8" x14ac:dyDescent="0.2">
      <c r="C30" s="220"/>
      <c r="D30" s="249"/>
      <c r="E30" s="220"/>
      <c r="F30" s="249"/>
      <c r="G30" s="250"/>
      <c r="H30" s="162"/>
    </row>
  </sheetData>
  <sheetProtection algorithmName="SHA-512" hashValue="5O11XTyPk3iy3YgFpRLrWyQTrGZgBmyRisOimbPip6zcsWBy/u2LN+veA/FkZRMIZE/8syprtgsJ0polFGgsiQ==" saltValue="/R7TVSHdiKq6MYEbAjLckw==" spinCount="100000" sheet="1" formatCells="0" formatColumns="0" formatRows="0" insertColumns="0" insertRows="0" insertHyperlinks="0" deleteColumns="0" deleteRows="0" sort="0" autoFilter="0" pivotTables="0"/>
  <mergeCells count="8">
    <mergeCell ref="C28:H28"/>
    <mergeCell ref="C29:H29"/>
    <mergeCell ref="A13:H13"/>
    <mergeCell ref="A14:H14"/>
    <mergeCell ref="G15:H15"/>
    <mergeCell ref="A19:H19"/>
    <mergeCell ref="C26:H26"/>
    <mergeCell ref="C27:H27"/>
  </mergeCells>
  <pageMargins left="0.51180555555555551" right="0.51180555555555551" top="0.78749999999999998" bottom="0.78749999999999998" header="0.51180555555555551" footer="0.51180555555555551"/>
  <pageSetup paperSize="9" scale="61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zoomScale="115" zoomScaleSheetLayoutView="115" workbookViewId="0">
      <selection sqref="A1:IV65536"/>
    </sheetView>
  </sheetViews>
  <sheetFormatPr defaultRowHeight="12.75" x14ac:dyDescent="0.2"/>
  <cols>
    <col min="2" max="2" width="10.140625" bestFit="1" customWidth="1"/>
    <col min="3" max="3" width="75" customWidth="1"/>
    <col min="5" max="5" width="11.140625" customWidth="1"/>
    <col min="6" max="6" width="9.5703125" customWidth="1"/>
    <col min="7" max="7" width="17" customWidth="1"/>
    <col min="8" max="8" width="11" customWidth="1"/>
    <col min="9" max="9" width="12.140625" bestFit="1" customWidth="1"/>
  </cols>
  <sheetData>
    <row r="1" spans="1:8" ht="15.75" x14ac:dyDescent="0.25">
      <c r="A1" s="129"/>
    </row>
    <row r="3" spans="1:8" x14ac:dyDescent="0.2">
      <c r="A3" s="13" t="str">
        <f>MC!B3</f>
        <v>OBRA: SUBSTITUIÇÃO DE COBERTURA E AMPLIAÇÃO DA EMEF ATÍLIO PIZZOL</v>
      </c>
      <c r="B3" s="101"/>
      <c r="C3" s="101"/>
      <c r="D3" s="101"/>
      <c r="E3" s="101"/>
      <c r="F3" s="101"/>
      <c r="G3" s="101"/>
      <c r="H3" s="102"/>
    </row>
    <row r="4" spans="1:8" x14ac:dyDescent="0.2">
      <c r="A4" s="19" t="str">
        <f>MC!B4</f>
        <v xml:space="preserve">LOCAL: AVENIDA 24 DE JUNHO, BAIRRO SÃO JOÃO DE VIÇOSA, VENDA NOVA DO IMIGRANTE - ES </v>
      </c>
      <c r="B4" s="103"/>
      <c r="C4" s="103"/>
      <c r="D4" s="103"/>
      <c r="E4" s="103"/>
      <c r="F4" s="103"/>
      <c r="G4" s="103"/>
      <c r="H4" s="104"/>
    </row>
    <row r="5" spans="1:8" x14ac:dyDescent="0.2">
      <c r="A5" s="19" t="str">
        <f>MC!B5</f>
        <v>PROPRIETÁRIO: PREFEITURA MUNICIPAL DE VENDA NOVA DO IMIGRANTE</v>
      </c>
      <c r="B5" s="103"/>
      <c r="C5" s="103"/>
      <c r="D5" s="103"/>
      <c r="E5" s="103"/>
      <c r="F5" s="103"/>
      <c r="G5" s="103"/>
      <c r="H5" s="104"/>
    </row>
    <row r="6" spans="1:8" x14ac:dyDescent="0.2">
      <c r="A6" s="19" t="str">
        <f>MC!B6</f>
        <v>DATA: 19/01/2023</v>
      </c>
      <c r="B6" s="103"/>
      <c r="C6" s="103"/>
      <c r="D6" s="103"/>
      <c r="E6" s="103"/>
      <c r="F6" s="103"/>
      <c r="G6" s="103"/>
      <c r="H6" s="104"/>
    </row>
    <row r="7" spans="1:8" x14ac:dyDescent="0.2">
      <c r="A7" s="19" t="str">
        <f>MC!B7</f>
        <v>REFERENCIAL DE PREÇOS: SINAPI, DER-ES EDIFICAÇÕES E SICRO</v>
      </c>
      <c r="B7" s="103"/>
      <c r="C7" s="103"/>
      <c r="D7" s="103"/>
      <c r="E7" s="103"/>
      <c r="F7" s="103"/>
      <c r="G7" s="103"/>
      <c r="H7" s="104"/>
    </row>
    <row r="8" spans="1:8" x14ac:dyDescent="0.2">
      <c r="A8" s="19" t="str">
        <f>MC!B8</f>
        <v>DATA BASE: SINAPI 11/2022 E DER-ES EDIFICAÇÕES 10/2022 SICRO 07/2022</v>
      </c>
      <c r="B8" s="103"/>
      <c r="C8" s="103"/>
      <c r="D8" s="103"/>
      <c r="E8" s="103"/>
      <c r="F8" s="103"/>
      <c r="G8" s="103"/>
      <c r="H8" s="104"/>
    </row>
    <row r="9" spans="1:8" x14ac:dyDescent="0.2">
      <c r="A9" s="19" t="str">
        <f>MC!B9</f>
        <v>BDI:</v>
      </c>
      <c r="B9" s="54">
        <f>MC!C9</f>
        <v>0.23319999999999999</v>
      </c>
      <c r="C9" s="103"/>
      <c r="D9" s="103"/>
      <c r="E9" s="103"/>
      <c r="F9" s="103"/>
      <c r="G9" s="103"/>
      <c r="H9" s="104"/>
    </row>
    <row r="10" spans="1:8" x14ac:dyDescent="0.2">
      <c r="A10" s="19" t="str">
        <f>MC!B10</f>
        <v>ENCARGOS SOCIAIS: 85,00%</v>
      </c>
      <c r="B10" s="103"/>
      <c r="C10" s="103"/>
      <c r="D10" s="103"/>
      <c r="E10" s="103"/>
      <c r="F10" s="103"/>
      <c r="G10" s="103"/>
      <c r="H10" s="104"/>
    </row>
    <row r="11" spans="1:8" x14ac:dyDescent="0.2">
      <c r="A11" s="19" t="str">
        <f>MC!B11</f>
        <v>ORÇAMENTISTA: EDUARDO DELFINO BOTACIM - ENGENHEIRO CIVIL - CREA ES-48207/D</v>
      </c>
      <c r="B11" s="103"/>
      <c r="C11" s="103"/>
      <c r="D11" s="103"/>
      <c r="E11" s="103"/>
      <c r="F11" s="103"/>
      <c r="G11" s="103"/>
      <c r="H11" s="104"/>
    </row>
    <row r="12" spans="1:8" x14ac:dyDescent="0.2">
      <c r="A12" s="111"/>
      <c r="B12" s="111"/>
      <c r="C12" s="111"/>
      <c r="D12" s="111"/>
      <c r="E12" s="111"/>
      <c r="F12" s="111"/>
      <c r="G12" s="111"/>
      <c r="H12" s="111"/>
    </row>
    <row r="13" spans="1:8" x14ac:dyDescent="0.2">
      <c r="A13" s="322" t="s">
        <v>406</v>
      </c>
      <c r="B13" s="322"/>
      <c r="C13" s="322"/>
      <c r="D13" s="322"/>
      <c r="E13" s="322"/>
      <c r="F13" s="322"/>
      <c r="G13" s="322"/>
      <c r="H13" s="322"/>
    </row>
    <row r="14" spans="1:8" ht="36.75" customHeight="1" x14ac:dyDescent="0.2">
      <c r="A14" s="347" t="s">
        <v>199</v>
      </c>
      <c r="B14" s="347"/>
      <c r="C14" s="347"/>
      <c r="D14" s="347"/>
      <c r="E14" s="347"/>
      <c r="F14" s="347"/>
      <c r="G14" s="347"/>
      <c r="H14" s="347"/>
    </row>
    <row r="15" spans="1:8" x14ac:dyDescent="0.2">
      <c r="A15" s="112"/>
      <c r="B15" s="113"/>
      <c r="C15" s="113"/>
      <c r="D15" s="113"/>
      <c r="E15" s="113"/>
      <c r="F15" s="113"/>
      <c r="G15" s="348" t="s">
        <v>18</v>
      </c>
      <c r="H15" s="348"/>
    </row>
    <row r="16" spans="1:8" x14ac:dyDescent="0.2">
      <c r="A16" s="44"/>
      <c r="B16" s="44"/>
      <c r="C16" s="44"/>
      <c r="D16" s="114"/>
      <c r="E16" s="71" t="s">
        <v>88</v>
      </c>
      <c r="F16" s="115"/>
      <c r="G16" s="71" t="s">
        <v>89</v>
      </c>
      <c r="H16" s="71" t="s">
        <v>87</v>
      </c>
    </row>
    <row r="17" spans="1:10" x14ac:dyDescent="0.2">
      <c r="A17" s="133">
        <v>10101</v>
      </c>
      <c r="B17" s="134" t="s">
        <v>30</v>
      </c>
      <c r="C17" s="117" t="s">
        <v>91</v>
      </c>
      <c r="D17" s="118" t="s">
        <v>27</v>
      </c>
      <c r="E17" s="119">
        <v>0.58879999999999999</v>
      </c>
      <c r="F17" s="131"/>
      <c r="G17" s="120">
        <v>18.010000000000002</v>
      </c>
      <c r="H17" s="121">
        <f>ROUND(E17*G17,2)</f>
        <v>10.6</v>
      </c>
    </row>
    <row r="18" spans="1:10" x14ac:dyDescent="0.2">
      <c r="A18" s="116">
        <v>10115</v>
      </c>
      <c r="B18" s="134" t="s">
        <v>30</v>
      </c>
      <c r="C18" s="132" t="s">
        <v>194</v>
      </c>
      <c r="D18" s="118" t="s">
        <v>27</v>
      </c>
      <c r="E18" s="119">
        <v>0.58879999999999999</v>
      </c>
      <c r="F18" s="131"/>
      <c r="G18" s="120">
        <v>21.35</v>
      </c>
      <c r="H18" s="121">
        <f>ROUND(E18*G18,2)</f>
        <v>12.57</v>
      </c>
      <c r="I18" t="s">
        <v>200</v>
      </c>
      <c r="J18">
        <v>219.99</v>
      </c>
    </row>
    <row r="19" spans="1:10" x14ac:dyDescent="0.2">
      <c r="A19" s="349"/>
      <c r="B19" s="350"/>
      <c r="C19" s="350"/>
      <c r="D19" s="350"/>
      <c r="E19" s="350"/>
      <c r="F19" s="350"/>
      <c r="G19" s="350"/>
      <c r="H19" s="351"/>
      <c r="I19" t="s">
        <v>201</v>
      </c>
      <c r="J19">
        <v>219.99</v>
      </c>
    </row>
    <row r="20" spans="1:10" ht="25.5" x14ac:dyDescent="0.2">
      <c r="A20" s="116" t="s">
        <v>339</v>
      </c>
      <c r="B20" s="134" t="s">
        <v>338</v>
      </c>
      <c r="C20" s="132" t="s">
        <v>337</v>
      </c>
      <c r="D20" s="118" t="s">
        <v>59</v>
      </c>
      <c r="E20" s="119">
        <v>1</v>
      </c>
      <c r="F20" s="131"/>
      <c r="G20" s="120">
        <v>239.71</v>
      </c>
      <c r="H20" s="121">
        <f>ROUND(E20*G20,2)</f>
        <v>239.71</v>
      </c>
      <c r="I20" t="s">
        <v>202</v>
      </c>
      <c r="J20">
        <v>279.16000000000003</v>
      </c>
    </row>
    <row r="21" spans="1:10" x14ac:dyDescent="0.2">
      <c r="A21" s="123"/>
      <c r="B21" s="124"/>
      <c r="C21" s="125"/>
      <c r="D21" s="124"/>
      <c r="E21" s="125"/>
      <c r="F21" s="126"/>
      <c r="G21" s="127" t="s">
        <v>87</v>
      </c>
      <c r="H21" s="128">
        <f>SUM(H17:H20)</f>
        <v>262.88</v>
      </c>
      <c r="J21">
        <f>SUM(J18:J20)</f>
        <v>719.14</v>
      </c>
    </row>
    <row r="22" spans="1:10" x14ac:dyDescent="0.2">
      <c r="A22" s="220"/>
      <c r="B22" s="220"/>
      <c r="C22" s="162"/>
      <c r="D22" s="220"/>
      <c r="E22" s="162"/>
      <c r="F22" s="270"/>
      <c r="G22" s="271"/>
      <c r="H22" s="272"/>
    </row>
    <row r="23" spans="1:10" x14ac:dyDescent="0.2">
      <c r="A23" s="220"/>
      <c r="B23" s="220"/>
      <c r="C23" s="162"/>
      <c r="D23" s="220"/>
      <c r="E23" s="162"/>
      <c r="F23" s="270"/>
      <c r="G23" s="271"/>
      <c r="H23" s="272"/>
    </row>
    <row r="24" spans="1:10" x14ac:dyDescent="0.2">
      <c r="A24" s="220"/>
      <c r="B24" s="220"/>
      <c r="C24" s="162"/>
      <c r="D24" s="220"/>
      <c r="E24" s="162"/>
      <c r="F24" s="270"/>
      <c r="G24" s="271"/>
      <c r="H24" s="272"/>
    </row>
    <row r="25" spans="1:10" x14ac:dyDescent="0.2">
      <c r="A25" s="220"/>
      <c r="B25" s="220"/>
      <c r="C25" s="162"/>
      <c r="D25" s="220"/>
      <c r="E25" s="162"/>
      <c r="F25" s="270"/>
      <c r="G25" s="271"/>
      <c r="H25" s="272"/>
    </row>
    <row r="26" spans="1:10" x14ac:dyDescent="0.2">
      <c r="C26" s="304" t="s">
        <v>13</v>
      </c>
      <c r="D26" s="304"/>
      <c r="E26" s="304"/>
      <c r="F26" s="304"/>
      <c r="G26" s="304"/>
      <c r="H26" s="304"/>
      <c r="J26">
        <f>J21/3</f>
        <v>239.713333333333</v>
      </c>
    </row>
    <row r="27" spans="1:10" x14ac:dyDescent="0.2">
      <c r="C27" s="304" t="s">
        <v>14</v>
      </c>
      <c r="D27" s="304"/>
      <c r="E27" s="304"/>
      <c r="F27" s="304"/>
      <c r="G27" s="304"/>
      <c r="H27" s="304"/>
    </row>
    <row r="28" spans="1:10" x14ac:dyDescent="0.2">
      <c r="C28" s="304" t="s">
        <v>15</v>
      </c>
      <c r="D28" s="304"/>
      <c r="E28" s="304"/>
      <c r="F28" s="304"/>
      <c r="G28" s="304"/>
      <c r="H28" s="304"/>
    </row>
    <row r="29" spans="1:10" x14ac:dyDescent="0.2">
      <c r="C29" s="304" t="s">
        <v>16</v>
      </c>
      <c r="D29" s="304"/>
      <c r="E29" s="304"/>
      <c r="F29" s="304"/>
      <c r="G29" s="304"/>
      <c r="H29" s="304"/>
    </row>
    <row r="30" spans="1:10" x14ac:dyDescent="0.2">
      <c r="C30" s="220"/>
      <c r="D30" s="249"/>
      <c r="E30" s="220"/>
      <c r="F30" s="249"/>
      <c r="G30" s="250"/>
      <c r="H30" s="162"/>
    </row>
  </sheetData>
  <sheetProtection algorithmName="SHA-512" hashValue="1RvB7cF1+CR/NplSaSZtQnkA7ANnrXATW3YCbG43TB/6+B5mJCzmTmygACnNDLjpwjvdg16INJpp3Fsbesg6FQ==" saltValue="1K8y0ZipD+AEjdIrcTWzEA==" spinCount="100000" sheet="1" formatCells="0" formatColumns="0" formatRows="0" insertColumns="0" insertRows="0" insertHyperlinks="0" deleteColumns="0" deleteRows="0" sort="0" autoFilter="0" pivotTables="0"/>
  <mergeCells count="8">
    <mergeCell ref="C28:H28"/>
    <mergeCell ref="C29:H29"/>
    <mergeCell ref="A13:H13"/>
    <mergeCell ref="A14:H14"/>
    <mergeCell ref="G15:H15"/>
    <mergeCell ref="A19:H19"/>
    <mergeCell ref="C26:H26"/>
    <mergeCell ref="C27:H27"/>
  </mergeCells>
  <pageMargins left="0.51180555555555551" right="0.51180555555555551" top="0.78749999999999998" bottom="0.78749999999999998" header="0.51180555555555551" footer="0.51180555555555551"/>
  <pageSetup paperSize="9" scale="61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zoomScale="115" zoomScaleNormal="100" zoomScaleSheetLayoutView="115" workbookViewId="0">
      <selection activeCell="A18" sqref="A18:H18"/>
    </sheetView>
  </sheetViews>
  <sheetFormatPr defaultRowHeight="12.75" x14ac:dyDescent="0.2"/>
  <cols>
    <col min="1" max="1" width="9.28515625" bestFit="1" customWidth="1"/>
    <col min="2" max="2" width="16.85546875" customWidth="1"/>
    <col min="3" max="3" width="54" customWidth="1"/>
    <col min="5" max="5" width="9.42578125" bestFit="1" customWidth="1"/>
    <col min="6" max="6" width="9.28515625" hidden="1" customWidth="1"/>
    <col min="7" max="7" width="17.140625" bestFit="1" customWidth="1"/>
    <col min="8" max="8" width="12.7109375" bestFit="1" customWidth="1"/>
  </cols>
  <sheetData>
    <row r="1" spans="1:8" ht="15.75" x14ac:dyDescent="0.25">
      <c r="A1" s="129"/>
    </row>
    <row r="3" spans="1:8" x14ac:dyDescent="0.2">
      <c r="A3" s="13" t="str">
        <f>MC!B3</f>
        <v>OBRA: SUBSTITUIÇÃO DE COBERTURA E AMPLIAÇÃO DA EMEF ATÍLIO PIZZOL</v>
      </c>
      <c r="B3" s="101"/>
      <c r="C3" s="101"/>
      <c r="D3" s="101"/>
      <c r="E3" s="101"/>
      <c r="F3" s="101"/>
      <c r="G3" s="101"/>
      <c r="H3" s="102"/>
    </row>
    <row r="4" spans="1:8" x14ac:dyDescent="0.2">
      <c r="A4" s="19" t="str">
        <f>MC!B4</f>
        <v xml:space="preserve">LOCAL: AVENIDA 24 DE JUNHO, BAIRRO SÃO JOÃO DE VIÇOSA, VENDA NOVA DO IMIGRANTE - ES </v>
      </c>
      <c r="B4" s="103"/>
      <c r="C4" s="103"/>
      <c r="D4" s="103"/>
      <c r="E4" s="103"/>
      <c r="F4" s="103"/>
      <c r="G4" s="103"/>
      <c r="H4" s="104"/>
    </row>
    <row r="5" spans="1:8" x14ac:dyDescent="0.2">
      <c r="A5" s="19" t="str">
        <f>MC!B5</f>
        <v>PROPRIETÁRIO: PREFEITURA MUNICIPAL DE VENDA NOVA DO IMIGRANTE</v>
      </c>
      <c r="B5" s="103"/>
      <c r="C5" s="103"/>
      <c r="D5" s="103"/>
      <c r="E5" s="103"/>
      <c r="F5" s="103"/>
      <c r="G5" s="103"/>
      <c r="H5" s="104"/>
    </row>
    <row r="6" spans="1:8" x14ac:dyDescent="0.2">
      <c r="A6" s="19" t="str">
        <f>MC!B6</f>
        <v>DATA: 19/01/2023</v>
      </c>
      <c r="B6" s="103"/>
      <c r="C6" s="103"/>
      <c r="D6" s="103"/>
      <c r="E6" s="103"/>
      <c r="F6" s="103"/>
      <c r="G6" s="103"/>
      <c r="H6" s="104"/>
    </row>
    <row r="7" spans="1:8" x14ac:dyDescent="0.2">
      <c r="A7" s="19" t="str">
        <f>MC!B7</f>
        <v>REFERENCIAL DE PREÇOS: SINAPI, DER-ES EDIFICAÇÕES E SICRO</v>
      </c>
      <c r="B7" s="103"/>
      <c r="C7" s="103"/>
      <c r="D7" s="103"/>
      <c r="E7" s="103"/>
      <c r="F7" s="103"/>
      <c r="G7" s="103"/>
      <c r="H7" s="104"/>
    </row>
    <row r="8" spans="1:8" x14ac:dyDescent="0.2">
      <c r="A8" s="19" t="str">
        <f>MC!B8</f>
        <v>DATA BASE: SINAPI 11/2022 E DER-ES EDIFICAÇÕES 10/2022 SICRO 07/2022</v>
      </c>
      <c r="B8" s="103"/>
      <c r="C8" s="103"/>
      <c r="D8" s="103"/>
      <c r="E8" s="103"/>
      <c r="F8" s="103"/>
      <c r="G8" s="103"/>
      <c r="H8" s="104"/>
    </row>
    <row r="9" spans="1:8" x14ac:dyDescent="0.2">
      <c r="A9" s="19" t="str">
        <f>MC!B9</f>
        <v>BDI:</v>
      </c>
      <c r="B9" s="54">
        <f>MC!C9</f>
        <v>0.23319999999999999</v>
      </c>
      <c r="C9" s="103"/>
      <c r="D9" s="103"/>
      <c r="E9" s="103"/>
      <c r="F9" s="103"/>
      <c r="G9" s="103"/>
      <c r="H9" s="104"/>
    </row>
    <row r="10" spans="1:8" x14ac:dyDescent="0.2">
      <c r="A10" s="19" t="str">
        <f>MC!B10</f>
        <v>ENCARGOS SOCIAIS: 85,00%</v>
      </c>
      <c r="B10" s="103"/>
      <c r="C10" s="103"/>
      <c r="D10" s="103"/>
      <c r="E10" s="103"/>
      <c r="F10" s="103"/>
      <c r="G10" s="103"/>
      <c r="H10" s="104"/>
    </row>
    <row r="11" spans="1:8" x14ac:dyDescent="0.2">
      <c r="A11" s="19" t="str">
        <f>MC!B11</f>
        <v>ORÇAMENTISTA: EDUARDO DELFINO BOTACIM - ENGENHEIRO CIVIL - CREA ES-48207/D</v>
      </c>
      <c r="B11" s="103"/>
      <c r="C11" s="103"/>
      <c r="D11" s="103"/>
      <c r="E11" s="103"/>
      <c r="F11" s="103"/>
      <c r="G11" s="103"/>
      <c r="H11" s="104"/>
    </row>
    <row r="12" spans="1:8" x14ac:dyDescent="0.2">
      <c r="A12" s="19"/>
      <c r="B12" s="103"/>
      <c r="C12" s="103"/>
      <c r="D12" s="103"/>
      <c r="E12" s="103"/>
      <c r="F12" s="103"/>
      <c r="G12" s="103"/>
      <c r="H12" s="105"/>
    </row>
    <row r="13" spans="1:8" x14ac:dyDescent="0.2">
      <c r="A13" s="106"/>
      <c r="B13" s="107"/>
      <c r="C13" s="103"/>
      <c r="D13" s="103"/>
      <c r="E13" s="103"/>
      <c r="F13" s="103"/>
      <c r="G13" s="103"/>
      <c r="H13" s="104"/>
    </row>
    <row r="14" spans="1:8" x14ac:dyDescent="0.2">
      <c r="A14" s="106"/>
      <c r="B14" s="103"/>
      <c r="C14" s="103"/>
      <c r="D14" s="103"/>
      <c r="E14" s="103"/>
      <c r="F14" s="103"/>
      <c r="G14" s="103"/>
      <c r="H14" s="104"/>
    </row>
    <row r="15" spans="1:8" x14ac:dyDescent="0.2">
      <c r="A15" s="108"/>
      <c r="B15" s="109"/>
      <c r="C15" s="109"/>
      <c r="D15" s="109"/>
      <c r="E15" s="109"/>
      <c r="F15" s="109"/>
      <c r="G15" s="109"/>
      <c r="H15" s="110"/>
    </row>
    <row r="16" spans="1:8" x14ac:dyDescent="0.2">
      <c r="A16" s="111"/>
      <c r="B16" s="111"/>
      <c r="C16" s="111"/>
      <c r="D16" s="111"/>
      <c r="E16" s="111"/>
      <c r="F16" s="111"/>
      <c r="G16" s="111"/>
      <c r="H16" s="111"/>
    </row>
    <row r="17" spans="1:8" x14ac:dyDescent="0.2">
      <c r="A17" s="322" t="s">
        <v>407</v>
      </c>
      <c r="B17" s="322"/>
      <c r="C17" s="322"/>
      <c r="D17" s="322"/>
      <c r="E17" s="322"/>
      <c r="F17" s="322"/>
      <c r="G17" s="322"/>
      <c r="H17" s="322"/>
    </row>
    <row r="18" spans="1:8" x14ac:dyDescent="0.2">
      <c r="A18" s="347" t="s">
        <v>90</v>
      </c>
      <c r="B18" s="347"/>
      <c r="C18" s="347"/>
      <c r="D18" s="347"/>
      <c r="E18" s="347"/>
      <c r="F18" s="347"/>
      <c r="G18" s="347"/>
      <c r="H18" s="347"/>
    </row>
    <row r="19" spans="1:8" x14ac:dyDescent="0.2">
      <c r="A19" s="112"/>
      <c r="B19" s="113"/>
      <c r="C19" s="113"/>
      <c r="D19" s="113"/>
      <c r="E19" s="113"/>
      <c r="F19" s="113"/>
      <c r="G19" s="348" t="s">
        <v>18</v>
      </c>
      <c r="H19" s="348"/>
    </row>
    <row r="20" spans="1:8" x14ac:dyDescent="0.2">
      <c r="A20" s="44"/>
      <c r="B20" s="44"/>
      <c r="C20" s="44"/>
      <c r="D20" s="114"/>
      <c r="E20" s="71" t="s">
        <v>88</v>
      </c>
      <c r="F20" s="115"/>
      <c r="G20" s="71" t="s">
        <v>89</v>
      </c>
      <c r="H20" s="71" t="s">
        <v>87</v>
      </c>
    </row>
    <row r="21" spans="1:8" x14ac:dyDescent="0.2">
      <c r="A21" s="133">
        <v>10101</v>
      </c>
      <c r="B21" s="134" t="s">
        <v>30</v>
      </c>
      <c r="C21" s="117" t="s">
        <v>91</v>
      </c>
      <c r="D21" s="118" t="s">
        <v>27</v>
      </c>
      <c r="E21" s="119">
        <v>0.08</v>
      </c>
      <c r="F21" s="131">
        <v>18.010000000000002</v>
      </c>
      <c r="G21" s="120">
        <f t="shared" ref="G21:G28" si="0">F21</f>
        <v>18.010000000000002</v>
      </c>
      <c r="H21" s="121">
        <f t="shared" ref="H21:H27" si="1">ROUND(E21*G21,2)</f>
        <v>1.44</v>
      </c>
    </row>
    <row r="22" spans="1:8" x14ac:dyDescent="0.2">
      <c r="A22" s="116">
        <v>10111</v>
      </c>
      <c r="B22" s="134" t="s">
        <v>30</v>
      </c>
      <c r="C22" s="132" t="s">
        <v>92</v>
      </c>
      <c r="D22" s="118" t="s">
        <v>27</v>
      </c>
      <c r="E22" s="119">
        <v>1.76</v>
      </c>
      <c r="F22" s="131">
        <v>21.35</v>
      </c>
      <c r="G22" s="120">
        <f t="shared" si="0"/>
        <v>21.35</v>
      </c>
      <c r="H22" s="121">
        <f t="shared" si="1"/>
        <v>37.58</v>
      </c>
    </row>
    <row r="23" spans="1:8" ht="25.5" x14ac:dyDescent="0.2">
      <c r="A23" s="116">
        <v>26610</v>
      </c>
      <c r="B23" s="134" t="s">
        <v>30</v>
      </c>
      <c r="C23" s="132" t="s">
        <v>93</v>
      </c>
      <c r="D23" s="118" t="s">
        <v>59</v>
      </c>
      <c r="E23" s="119">
        <v>3</v>
      </c>
      <c r="F23" s="131">
        <v>0.48</v>
      </c>
      <c r="G23" s="120">
        <f t="shared" si="0"/>
        <v>0.48</v>
      </c>
      <c r="H23" s="121">
        <f t="shared" si="1"/>
        <v>1.44</v>
      </c>
    </row>
    <row r="24" spans="1:8" ht="25.5" x14ac:dyDescent="0.2">
      <c r="A24" s="116">
        <v>21009</v>
      </c>
      <c r="B24" s="134" t="s">
        <v>30</v>
      </c>
      <c r="C24" s="132" t="s">
        <v>94</v>
      </c>
      <c r="D24" s="118" t="s">
        <v>34</v>
      </c>
      <c r="E24" s="119">
        <v>1.6379999999999999</v>
      </c>
      <c r="F24" s="131">
        <v>13.08</v>
      </c>
      <c r="G24" s="120">
        <f t="shared" si="0"/>
        <v>13.08</v>
      </c>
      <c r="H24" s="121">
        <f t="shared" si="1"/>
        <v>21.43</v>
      </c>
    </row>
    <row r="25" spans="1:8" x14ac:dyDescent="0.2">
      <c r="A25" s="116">
        <v>26573</v>
      </c>
      <c r="B25" s="134" t="s">
        <v>30</v>
      </c>
      <c r="C25" s="132" t="s">
        <v>95</v>
      </c>
      <c r="D25" s="118" t="s">
        <v>44</v>
      </c>
      <c r="E25" s="119">
        <v>0.15</v>
      </c>
      <c r="F25" s="131">
        <v>32.479999999999997</v>
      </c>
      <c r="G25" s="120">
        <f t="shared" si="0"/>
        <v>32.479999999999997</v>
      </c>
      <c r="H25" s="121">
        <f t="shared" si="1"/>
        <v>4.87</v>
      </c>
    </row>
    <row r="26" spans="1:8" ht="25.5" x14ac:dyDescent="0.2">
      <c r="A26" s="116">
        <v>21368</v>
      </c>
      <c r="B26" s="134" t="s">
        <v>30</v>
      </c>
      <c r="C26" s="132" t="s">
        <v>96</v>
      </c>
      <c r="D26" s="118" t="s">
        <v>34</v>
      </c>
      <c r="E26" s="119">
        <v>3.7904</v>
      </c>
      <c r="F26" s="131">
        <v>4.32</v>
      </c>
      <c r="G26" s="120">
        <f t="shared" si="0"/>
        <v>4.32</v>
      </c>
      <c r="H26" s="121">
        <f t="shared" si="1"/>
        <v>16.37</v>
      </c>
    </row>
    <row r="27" spans="1:8" x14ac:dyDescent="0.2">
      <c r="A27" s="118">
        <v>25617</v>
      </c>
      <c r="B27" s="134" t="s">
        <v>30</v>
      </c>
      <c r="C27" s="122" t="s">
        <v>97</v>
      </c>
      <c r="D27" s="118" t="s">
        <v>32</v>
      </c>
      <c r="E27" s="119">
        <v>1.155</v>
      </c>
      <c r="F27" s="131">
        <v>53.17</v>
      </c>
      <c r="G27" s="120">
        <f t="shared" si="0"/>
        <v>53.17</v>
      </c>
      <c r="H27" s="121">
        <f t="shared" si="1"/>
        <v>61.41</v>
      </c>
    </row>
    <row r="28" spans="1:8" ht="38.25" x14ac:dyDescent="0.2">
      <c r="A28" s="118">
        <v>2432</v>
      </c>
      <c r="B28" s="134" t="s">
        <v>25</v>
      </c>
      <c r="C28" s="122" t="s">
        <v>98</v>
      </c>
      <c r="D28" s="118" t="s">
        <v>59</v>
      </c>
      <c r="E28" s="135">
        <f>4*2/74</f>
        <v>0.108108</v>
      </c>
      <c r="F28" s="131">
        <v>16.75</v>
      </c>
      <c r="G28" s="120">
        <f t="shared" si="0"/>
        <v>16.75</v>
      </c>
      <c r="H28" s="121">
        <f>ROUNDDOWN(E28*G28,2)</f>
        <v>1.81</v>
      </c>
    </row>
    <row r="29" spans="1:8" x14ac:dyDescent="0.2">
      <c r="A29" s="123"/>
      <c r="B29" s="124"/>
      <c r="C29" s="125"/>
      <c r="D29" s="124"/>
      <c r="E29" s="125"/>
      <c r="F29" s="126"/>
      <c r="G29" s="127" t="s">
        <v>87</v>
      </c>
      <c r="H29" s="128">
        <f>SUM(H21:H28)</f>
        <v>146.35</v>
      </c>
    </row>
    <row r="30" spans="1:8" x14ac:dyDescent="0.2">
      <c r="A30" s="220"/>
      <c r="B30" s="220"/>
      <c r="C30" s="162"/>
      <c r="D30" s="220"/>
      <c r="E30" s="162"/>
      <c r="F30" s="270"/>
      <c r="G30" s="271"/>
      <c r="H30" s="272"/>
    </row>
    <row r="31" spans="1:8" x14ac:dyDescent="0.2">
      <c r="A31" s="220"/>
      <c r="B31" s="220"/>
      <c r="C31" s="162"/>
      <c r="D31" s="220"/>
      <c r="E31" s="162"/>
      <c r="F31" s="270"/>
      <c r="G31" s="271"/>
      <c r="H31" s="272"/>
    </row>
    <row r="32" spans="1:8" x14ac:dyDescent="0.2">
      <c r="A32" s="220"/>
      <c r="B32" s="220"/>
      <c r="C32" s="162"/>
      <c r="D32" s="220"/>
      <c r="E32" s="162"/>
      <c r="F32" s="270"/>
      <c r="G32" s="271"/>
      <c r="H32" s="272"/>
    </row>
    <row r="33" spans="1:8" x14ac:dyDescent="0.2">
      <c r="A33" s="220"/>
      <c r="B33" s="220"/>
      <c r="C33" s="162"/>
      <c r="D33" s="220"/>
      <c r="E33" s="162"/>
      <c r="F33" s="270"/>
      <c r="G33" s="271"/>
      <c r="H33" s="272"/>
    </row>
    <row r="34" spans="1:8" x14ac:dyDescent="0.2">
      <c r="C34" s="304" t="s">
        <v>13</v>
      </c>
      <c r="D34" s="304"/>
      <c r="E34" s="304"/>
      <c r="F34" s="304"/>
      <c r="G34" s="304"/>
      <c r="H34" s="304"/>
    </row>
    <row r="35" spans="1:8" x14ac:dyDescent="0.2">
      <c r="C35" s="304" t="s">
        <v>14</v>
      </c>
      <c r="D35" s="304"/>
      <c r="E35" s="304"/>
      <c r="F35" s="304"/>
      <c r="G35" s="304"/>
      <c r="H35" s="304"/>
    </row>
    <row r="36" spans="1:8" x14ac:dyDescent="0.2">
      <c r="C36" s="304" t="s">
        <v>15</v>
      </c>
      <c r="D36" s="304"/>
      <c r="E36" s="304"/>
      <c r="F36" s="304"/>
      <c r="G36" s="304"/>
      <c r="H36" s="304"/>
    </row>
    <row r="37" spans="1:8" x14ac:dyDescent="0.2">
      <c r="C37" s="304" t="s">
        <v>16</v>
      </c>
      <c r="D37" s="304"/>
      <c r="E37" s="304"/>
      <c r="F37" s="304"/>
      <c r="G37" s="304"/>
      <c r="H37" s="304"/>
    </row>
    <row r="38" spans="1:8" x14ac:dyDescent="0.2">
      <c r="C38" s="220"/>
      <c r="D38" s="249"/>
      <c r="E38" s="220"/>
      <c r="F38" s="249"/>
      <c r="G38" s="250"/>
      <c r="H38" s="162"/>
    </row>
  </sheetData>
  <sheetProtection algorithmName="SHA-512" hashValue="xKDHZ7UW9f6ZHLRTeGTtDHXn5/2XxScyRZFo9eoKAUIwata6BDxbtJRjfpl8ZRi66mWqLXSsFzhkZTd6yAtd6w==" saltValue="F4C0+BTLnIsJefptiSQ6uw==" spinCount="100000" sheet="1" formatCells="0" formatColumns="0" formatRows="0" insertColumns="0" insertRows="0" insertHyperlinks="0" deleteColumns="0" deleteRows="0" sort="0" autoFilter="0" pivotTables="0"/>
  <mergeCells count="7">
    <mergeCell ref="C37:H37"/>
    <mergeCell ref="A17:H17"/>
    <mergeCell ref="A18:H18"/>
    <mergeCell ref="G19:H19"/>
    <mergeCell ref="C34:H34"/>
    <mergeCell ref="C35:H35"/>
    <mergeCell ref="C36:H36"/>
  </mergeCells>
  <pageMargins left="0.511811024" right="0.511811024" top="0.78740157499999996" bottom="0.78740157499999996" header="0.31496062000000002" footer="0.31496062000000002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view="pageBreakPreview" zoomScale="115" zoomScaleNormal="100" zoomScaleSheetLayoutView="115" workbookViewId="0">
      <selection sqref="A1:IV65536"/>
    </sheetView>
  </sheetViews>
  <sheetFormatPr defaultRowHeight="12.75" x14ac:dyDescent="0.2"/>
  <cols>
    <col min="3" max="3" width="75" customWidth="1"/>
    <col min="5" max="5" width="11.140625" customWidth="1"/>
    <col min="6" max="6" width="9.5703125" customWidth="1"/>
    <col min="7" max="7" width="17" customWidth="1"/>
    <col min="8" max="8" width="11" customWidth="1"/>
  </cols>
  <sheetData>
    <row r="1" spans="1:12" ht="15.75" x14ac:dyDescent="0.25">
      <c r="A1" s="129"/>
    </row>
    <row r="3" spans="1:12" x14ac:dyDescent="0.2">
      <c r="A3" s="13" t="str">
        <f>MC!B3</f>
        <v>OBRA: SUBSTITUIÇÃO DE COBERTURA E AMPLIAÇÃO DA EMEF ATÍLIO PIZZOL</v>
      </c>
      <c r="B3" s="101"/>
      <c r="C3" s="101"/>
      <c r="D3" s="101"/>
      <c r="E3" s="101"/>
      <c r="F3" s="101"/>
      <c r="G3" s="101"/>
      <c r="H3" s="102"/>
    </row>
    <row r="4" spans="1:12" x14ac:dyDescent="0.2">
      <c r="A4" s="19" t="str">
        <f>MC!B4</f>
        <v xml:space="preserve">LOCAL: AVENIDA 24 DE JUNHO, BAIRRO SÃO JOÃO DE VIÇOSA, VENDA NOVA DO IMIGRANTE - ES </v>
      </c>
      <c r="B4" s="103"/>
      <c r="C4" s="103"/>
      <c r="D4" s="103"/>
      <c r="E4" s="103"/>
      <c r="F4" s="103"/>
      <c r="G4" s="103"/>
      <c r="H4" s="104"/>
    </row>
    <row r="5" spans="1:12" x14ac:dyDescent="0.2">
      <c r="A5" s="19" t="str">
        <f>MC!B5</f>
        <v>PROPRIETÁRIO: PREFEITURA MUNICIPAL DE VENDA NOVA DO IMIGRANTE</v>
      </c>
      <c r="B5" s="103"/>
      <c r="C5" s="103"/>
      <c r="D5" s="103"/>
      <c r="E5" s="103"/>
      <c r="F5" s="103"/>
      <c r="G5" s="103"/>
      <c r="H5" s="104"/>
    </row>
    <row r="6" spans="1:12" x14ac:dyDescent="0.2">
      <c r="A6" s="19" t="str">
        <f>MC!B6</f>
        <v>DATA: 19/01/2023</v>
      </c>
      <c r="B6" s="103"/>
      <c r="C6" s="103"/>
      <c r="D6" s="103"/>
      <c r="E6" s="103"/>
      <c r="F6" s="103"/>
      <c r="G6" s="103"/>
      <c r="H6" s="104"/>
    </row>
    <row r="7" spans="1:12" x14ac:dyDescent="0.2">
      <c r="A7" s="19" t="str">
        <f>MC!B7</f>
        <v>REFERENCIAL DE PREÇOS: SINAPI, DER-ES EDIFICAÇÕES E SICRO</v>
      </c>
      <c r="B7" s="103"/>
      <c r="C7" s="103"/>
      <c r="D7" s="103"/>
      <c r="E7" s="103"/>
      <c r="F7" s="103"/>
      <c r="G7" s="103"/>
      <c r="H7" s="104"/>
    </row>
    <row r="8" spans="1:12" x14ac:dyDescent="0.2">
      <c r="A8" s="19" t="str">
        <f>MC!B8</f>
        <v>DATA BASE: SINAPI 11/2022 E DER-ES EDIFICAÇÕES 10/2022 SICRO 07/2022</v>
      </c>
      <c r="B8" s="103"/>
      <c r="C8" s="103"/>
      <c r="D8" s="103"/>
      <c r="E8" s="103"/>
      <c r="F8" s="103"/>
      <c r="G8" s="103"/>
      <c r="H8" s="104"/>
    </row>
    <row r="9" spans="1:12" x14ac:dyDescent="0.2">
      <c r="A9" s="19" t="str">
        <f>MC!B9</f>
        <v>BDI:</v>
      </c>
      <c r="B9" s="54">
        <f>MC!C9</f>
        <v>0.23319999999999999</v>
      </c>
      <c r="C9" s="103"/>
      <c r="D9" s="103"/>
      <c r="E9" s="103"/>
      <c r="F9" s="103"/>
      <c r="G9" s="103"/>
      <c r="H9" s="104"/>
    </row>
    <row r="10" spans="1:12" x14ac:dyDescent="0.2">
      <c r="A10" s="19" t="str">
        <f>MC!B10</f>
        <v>ENCARGOS SOCIAIS: 85,00%</v>
      </c>
      <c r="B10" s="103"/>
      <c r="C10" s="103"/>
      <c r="D10" s="103"/>
      <c r="E10" s="103"/>
      <c r="F10" s="103"/>
      <c r="G10" s="103"/>
      <c r="H10" s="104"/>
    </row>
    <row r="11" spans="1:12" x14ac:dyDescent="0.2">
      <c r="A11" s="19" t="str">
        <f>MC!B11</f>
        <v>ORÇAMENTISTA: EDUARDO DELFINO BOTACIM - ENGENHEIRO CIVIL - CREA ES-48207/D</v>
      </c>
      <c r="B11" s="103"/>
      <c r="C11" s="103"/>
      <c r="D11" s="103"/>
      <c r="E11" s="103"/>
      <c r="F11" s="103"/>
      <c r="G11" s="103"/>
      <c r="H11" s="104"/>
    </row>
    <row r="12" spans="1:12" x14ac:dyDescent="0.2">
      <c r="A12" s="111"/>
      <c r="B12" s="111"/>
      <c r="C12" s="111"/>
      <c r="D12" s="111"/>
      <c r="E12" s="111"/>
      <c r="F12" s="111"/>
      <c r="G12" s="111"/>
      <c r="H12" s="111"/>
    </row>
    <row r="13" spans="1:12" x14ac:dyDescent="0.2">
      <c r="A13" s="322" t="s">
        <v>304</v>
      </c>
      <c r="B13" s="322"/>
      <c r="C13" s="322"/>
      <c r="D13" s="322"/>
      <c r="E13" s="322"/>
      <c r="F13" s="322"/>
      <c r="G13" s="322"/>
      <c r="H13" s="322"/>
    </row>
    <row r="14" spans="1:12" ht="36.75" customHeight="1" x14ac:dyDescent="0.2">
      <c r="A14" s="347" t="s">
        <v>307</v>
      </c>
      <c r="B14" s="347"/>
      <c r="C14" s="347"/>
      <c r="D14" s="347"/>
      <c r="E14" s="347"/>
      <c r="F14" s="347"/>
      <c r="G14" s="347"/>
      <c r="H14" s="347"/>
      <c r="J14">
        <v>7.14</v>
      </c>
      <c r="K14">
        <v>2</v>
      </c>
      <c r="L14">
        <f>J14*K14</f>
        <v>14.28</v>
      </c>
    </row>
    <row r="15" spans="1:12" x14ac:dyDescent="0.2">
      <c r="A15" s="112"/>
      <c r="B15" s="113"/>
      <c r="C15" s="113"/>
      <c r="D15" s="113"/>
      <c r="E15" s="113"/>
      <c r="F15" s="113"/>
      <c r="G15" s="348" t="s">
        <v>18</v>
      </c>
      <c r="H15" s="348"/>
      <c r="J15">
        <v>5.05</v>
      </c>
      <c r="K15">
        <v>1</v>
      </c>
      <c r="L15">
        <f t="shared" ref="L15:L37" si="0">J15*K15</f>
        <v>5.05</v>
      </c>
    </row>
    <row r="16" spans="1:12" x14ac:dyDescent="0.2">
      <c r="A16" s="246"/>
      <c r="B16" s="246"/>
      <c r="C16" s="246"/>
      <c r="D16" s="114"/>
      <c r="E16" s="71" t="s">
        <v>88</v>
      </c>
      <c r="F16" s="115"/>
      <c r="G16" s="71" t="s">
        <v>89</v>
      </c>
      <c r="H16" s="71" t="s">
        <v>87</v>
      </c>
      <c r="J16">
        <v>10.1</v>
      </c>
      <c r="K16">
        <v>8</v>
      </c>
      <c r="L16">
        <f t="shared" si="0"/>
        <v>80.8</v>
      </c>
    </row>
    <row r="17" spans="1:12" x14ac:dyDescent="0.2">
      <c r="A17" s="237">
        <v>10101</v>
      </c>
      <c r="B17" s="238" t="s">
        <v>30</v>
      </c>
      <c r="C17" s="239" t="s">
        <v>91</v>
      </c>
      <c r="D17" s="245" t="s">
        <v>27</v>
      </c>
      <c r="E17" s="119">
        <v>0.03</v>
      </c>
      <c r="F17" s="131"/>
      <c r="G17" s="120">
        <v>18.010000000000002</v>
      </c>
      <c r="H17" s="121">
        <f>ROUND(E17*G17,2)</f>
        <v>0.54</v>
      </c>
      <c r="J17">
        <v>5.86</v>
      </c>
      <c r="K17">
        <v>1</v>
      </c>
      <c r="L17">
        <f t="shared" si="0"/>
        <v>5.86</v>
      </c>
    </row>
    <row r="18" spans="1:12" x14ac:dyDescent="0.2">
      <c r="A18" s="247"/>
      <c r="B18" s="248"/>
      <c r="C18" s="117"/>
      <c r="D18" s="232"/>
      <c r="E18" s="233"/>
      <c r="F18" s="234"/>
      <c r="G18" s="235"/>
      <c r="H18" s="236"/>
      <c r="J18">
        <v>5.83</v>
      </c>
      <c r="K18">
        <v>1</v>
      </c>
      <c r="L18">
        <f t="shared" si="0"/>
        <v>5.83</v>
      </c>
    </row>
    <row r="19" spans="1:12" ht="38.25" x14ac:dyDescent="0.2">
      <c r="A19" s="237">
        <v>102933</v>
      </c>
      <c r="B19" s="238" t="s">
        <v>25</v>
      </c>
      <c r="C19" s="239" t="s">
        <v>310</v>
      </c>
      <c r="D19" s="240" t="s">
        <v>27</v>
      </c>
      <c r="E19" s="241">
        <v>1.4999999999999999E-2</v>
      </c>
      <c r="F19" s="242"/>
      <c r="G19" s="243">
        <v>0.76</v>
      </c>
      <c r="H19" s="244">
        <f>ROUND(E19*G19,2)</f>
        <v>0.01</v>
      </c>
      <c r="J19">
        <v>5.05</v>
      </c>
      <c r="K19">
        <v>1</v>
      </c>
      <c r="L19">
        <f t="shared" si="0"/>
        <v>5.05</v>
      </c>
    </row>
    <row r="20" spans="1:12" x14ac:dyDescent="0.2">
      <c r="A20" s="352"/>
      <c r="B20" s="353"/>
      <c r="C20" s="353"/>
      <c r="D20" s="353"/>
      <c r="E20" s="353"/>
      <c r="F20" s="353"/>
      <c r="G20" s="353"/>
      <c r="H20" s="354"/>
      <c r="J20">
        <v>11.275</v>
      </c>
      <c r="K20">
        <v>2</v>
      </c>
      <c r="L20">
        <f t="shared" si="0"/>
        <v>22.55</v>
      </c>
    </row>
    <row r="21" spans="1:12" ht="25.5" x14ac:dyDescent="0.2">
      <c r="A21" s="116">
        <v>11964</v>
      </c>
      <c r="B21" s="134" t="s">
        <v>25</v>
      </c>
      <c r="C21" s="132" t="s">
        <v>306</v>
      </c>
      <c r="D21" s="118" t="s">
        <v>59</v>
      </c>
      <c r="E21" s="119">
        <v>1</v>
      </c>
      <c r="F21" s="131"/>
      <c r="G21" s="120">
        <v>2.66</v>
      </c>
      <c r="H21" s="121">
        <f>ROUND(E21*G21,2)</f>
        <v>2.66</v>
      </c>
      <c r="J21">
        <v>11.05</v>
      </c>
      <c r="K21">
        <v>2</v>
      </c>
      <c r="L21">
        <f t="shared" si="0"/>
        <v>22.1</v>
      </c>
    </row>
    <row r="22" spans="1:12" x14ac:dyDescent="0.2">
      <c r="A22" s="123"/>
      <c r="B22" s="124"/>
      <c r="C22" s="125"/>
      <c r="D22" s="124"/>
      <c r="E22" s="125"/>
      <c r="F22" s="126"/>
      <c r="G22" s="127" t="s">
        <v>87</v>
      </c>
      <c r="H22" s="128">
        <f>SUM(H17:H21)</f>
        <v>3.21</v>
      </c>
      <c r="J22">
        <v>7.29</v>
      </c>
      <c r="K22">
        <v>4</v>
      </c>
      <c r="L22">
        <f t="shared" si="0"/>
        <v>29.16</v>
      </c>
    </row>
    <row r="23" spans="1:12" x14ac:dyDescent="0.2">
      <c r="A23" s="220"/>
      <c r="B23" s="220"/>
      <c r="C23" s="162"/>
      <c r="D23" s="220"/>
      <c r="E23" s="162"/>
      <c r="F23" s="270"/>
      <c r="G23" s="271"/>
      <c r="H23" s="272"/>
    </row>
    <row r="24" spans="1:12" x14ac:dyDescent="0.2">
      <c r="A24" s="220"/>
      <c r="B24" s="220"/>
      <c r="C24" s="162"/>
      <c r="D24" s="220"/>
      <c r="E24" s="162"/>
      <c r="F24" s="270"/>
      <c r="G24" s="271"/>
      <c r="H24" s="272"/>
    </row>
    <row r="25" spans="1:12" x14ac:dyDescent="0.2">
      <c r="A25" s="220"/>
      <c r="B25" s="220"/>
      <c r="C25" s="162"/>
      <c r="D25" s="220"/>
      <c r="E25" s="162"/>
      <c r="F25" s="270"/>
      <c r="G25" s="271"/>
      <c r="H25" s="272"/>
    </row>
    <row r="26" spans="1:12" x14ac:dyDescent="0.2">
      <c r="A26" s="220"/>
      <c r="B26" s="220"/>
      <c r="C26" s="162"/>
      <c r="D26" s="220"/>
      <c r="E26" s="162"/>
      <c r="F26" s="270"/>
      <c r="G26" s="271"/>
      <c r="H26" s="272"/>
    </row>
    <row r="27" spans="1:12" x14ac:dyDescent="0.2">
      <c r="A27" s="220"/>
      <c r="B27" s="220"/>
      <c r="C27" s="162"/>
      <c r="D27" s="220"/>
      <c r="E27" s="162"/>
      <c r="F27" s="270"/>
      <c r="G27" s="271"/>
      <c r="H27" s="272"/>
    </row>
    <row r="28" spans="1:12" x14ac:dyDescent="0.2">
      <c r="C28" s="304" t="s">
        <v>13</v>
      </c>
      <c r="D28" s="304"/>
      <c r="E28" s="304"/>
      <c r="F28" s="304"/>
      <c r="G28" s="304"/>
      <c r="H28" s="304"/>
      <c r="J28">
        <v>8.3360000000000003</v>
      </c>
      <c r="K28">
        <v>1</v>
      </c>
      <c r="L28">
        <f t="shared" si="0"/>
        <v>8.3360000000000003</v>
      </c>
    </row>
    <row r="29" spans="1:12" x14ac:dyDescent="0.2">
      <c r="C29" s="304" t="s">
        <v>14</v>
      </c>
      <c r="D29" s="304"/>
      <c r="E29" s="304"/>
      <c r="F29" s="304"/>
      <c r="G29" s="304"/>
      <c r="H29" s="304"/>
      <c r="J29">
        <v>7.6769999999999996</v>
      </c>
      <c r="K29">
        <v>1</v>
      </c>
      <c r="L29">
        <f t="shared" si="0"/>
        <v>7.6769999999999996</v>
      </c>
    </row>
    <row r="30" spans="1:12" x14ac:dyDescent="0.2">
      <c r="C30" s="304" t="s">
        <v>15</v>
      </c>
      <c r="D30" s="304"/>
      <c r="E30" s="304"/>
      <c r="F30" s="304"/>
      <c r="G30" s="304"/>
      <c r="H30" s="304"/>
      <c r="J30">
        <v>6.0990000000000002</v>
      </c>
      <c r="K30">
        <v>4</v>
      </c>
      <c r="L30">
        <f t="shared" si="0"/>
        <v>24.396000000000001</v>
      </c>
    </row>
    <row r="31" spans="1:12" x14ac:dyDescent="0.2">
      <c r="C31" s="304" t="s">
        <v>16</v>
      </c>
      <c r="D31" s="304"/>
      <c r="E31" s="304"/>
      <c r="F31" s="304"/>
      <c r="G31" s="304"/>
      <c r="H31" s="304"/>
      <c r="J31">
        <v>7.8490000000000002</v>
      </c>
      <c r="K31">
        <v>2</v>
      </c>
      <c r="L31">
        <f t="shared" si="0"/>
        <v>15.698</v>
      </c>
    </row>
    <row r="32" spans="1:12" x14ac:dyDescent="0.2">
      <c r="C32" s="220"/>
      <c r="D32" s="249"/>
      <c r="E32" s="220"/>
      <c r="F32" s="249"/>
      <c r="G32" s="250"/>
      <c r="H32" s="162"/>
      <c r="J32">
        <v>5.55</v>
      </c>
      <c r="K32">
        <v>4</v>
      </c>
      <c r="L32">
        <f t="shared" si="0"/>
        <v>22.2</v>
      </c>
    </row>
    <row r="33" spans="10:12" x14ac:dyDescent="0.2">
      <c r="J33">
        <v>5.585</v>
      </c>
      <c r="K33">
        <v>1</v>
      </c>
      <c r="L33">
        <f t="shared" si="0"/>
        <v>5.585</v>
      </c>
    </row>
    <row r="34" spans="10:12" x14ac:dyDescent="0.2">
      <c r="J34">
        <v>15.627000000000001</v>
      </c>
      <c r="K34">
        <v>1</v>
      </c>
      <c r="L34">
        <f t="shared" si="0"/>
        <v>15.627000000000001</v>
      </c>
    </row>
    <row r="35" spans="10:12" x14ac:dyDescent="0.2">
      <c r="J35">
        <v>6.9249999999999998</v>
      </c>
      <c r="K35">
        <v>1</v>
      </c>
      <c r="L35">
        <f t="shared" si="0"/>
        <v>6.9249999999999998</v>
      </c>
    </row>
    <row r="36" spans="10:12" x14ac:dyDescent="0.2">
      <c r="J36">
        <v>5.6429999999999998</v>
      </c>
      <c r="K36">
        <v>2</v>
      </c>
      <c r="L36">
        <f t="shared" si="0"/>
        <v>11.286</v>
      </c>
    </row>
    <row r="37" spans="10:12" x14ac:dyDescent="0.2">
      <c r="J37">
        <v>5.4870000000000001</v>
      </c>
      <c r="K37">
        <v>2</v>
      </c>
      <c r="L37">
        <f t="shared" si="0"/>
        <v>10.974</v>
      </c>
    </row>
    <row r="38" spans="10:12" x14ac:dyDescent="0.2">
      <c r="L38">
        <f>SUM(L14:L37)</f>
        <v>319.38400000000001</v>
      </c>
    </row>
    <row r="39" spans="10:12" x14ac:dyDescent="0.2">
      <c r="L39">
        <f>L38/1.25</f>
        <v>255.50720000000001</v>
      </c>
    </row>
  </sheetData>
  <sheetProtection algorithmName="SHA-512" hashValue="Og7fN5gYOiyJ17QEixxG/RXVDn7h/X2itfaqsP/XT1Diznv8q5YIWqLlO0r17lQt5kkxD1lrZrgs2IHDZobkCQ==" saltValue="/vycpNtfGo3N2Az2oOJt+w==" spinCount="100000" sheet="1" formatCells="0" formatColumns="0" formatRows="0" insertColumns="0" insertRows="0" insertHyperlinks="0" deleteColumns="0" deleteRows="0" sort="0" autoFilter="0" pivotTables="0"/>
  <mergeCells count="8">
    <mergeCell ref="C30:H30"/>
    <mergeCell ref="C31:H31"/>
    <mergeCell ref="A13:H13"/>
    <mergeCell ref="A14:H14"/>
    <mergeCell ref="G15:H15"/>
    <mergeCell ref="A20:H20"/>
    <mergeCell ref="C28:H28"/>
    <mergeCell ref="C29:H29"/>
  </mergeCells>
  <pageMargins left="0.511811024" right="0.511811024" top="0.78740157499999996" bottom="0.78740157499999996" header="0.31496062000000002" footer="0.31496062000000002"/>
  <pageSetup paperSize="9" scale="61" orientation="portrait" r:id="rId1"/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view="pageBreakPreview" zoomScale="115" zoomScaleNormal="100" zoomScaleSheetLayoutView="115" workbookViewId="0">
      <selection sqref="A1:IV65536"/>
    </sheetView>
  </sheetViews>
  <sheetFormatPr defaultRowHeight="12.75" x14ac:dyDescent="0.2"/>
  <cols>
    <col min="2" max="2" width="10.140625" bestFit="1" customWidth="1"/>
    <col min="3" max="3" width="75" customWidth="1"/>
    <col min="5" max="5" width="11.140625" customWidth="1"/>
    <col min="6" max="6" width="9.5703125" customWidth="1"/>
    <col min="7" max="7" width="17" customWidth="1"/>
    <col min="8" max="8" width="11" customWidth="1"/>
  </cols>
  <sheetData>
    <row r="1" spans="1:10" ht="15.75" x14ac:dyDescent="0.25">
      <c r="A1" s="129"/>
    </row>
    <row r="3" spans="1:10" x14ac:dyDescent="0.2">
      <c r="A3" s="13" t="str">
        <f>MC!B3</f>
        <v>OBRA: SUBSTITUIÇÃO DE COBERTURA E AMPLIAÇÃO DA EMEF ATÍLIO PIZZOL</v>
      </c>
      <c r="B3" s="101"/>
      <c r="C3" s="101"/>
      <c r="D3" s="101"/>
      <c r="E3" s="101"/>
      <c r="F3" s="101"/>
      <c r="G3" s="101"/>
      <c r="H3" s="102"/>
    </row>
    <row r="4" spans="1:10" x14ac:dyDescent="0.2">
      <c r="A4" s="19" t="str">
        <f>MC!B4</f>
        <v xml:space="preserve">LOCAL: AVENIDA 24 DE JUNHO, BAIRRO SÃO JOÃO DE VIÇOSA, VENDA NOVA DO IMIGRANTE - ES </v>
      </c>
      <c r="B4" s="103"/>
      <c r="C4" s="103"/>
      <c r="D4" s="103"/>
      <c r="E4" s="103"/>
      <c r="F4" s="103"/>
      <c r="G4" s="103"/>
      <c r="H4" s="104"/>
    </row>
    <row r="5" spans="1:10" x14ac:dyDescent="0.2">
      <c r="A5" s="19" t="str">
        <f>MC!B5</f>
        <v>PROPRIETÁRIO: PREFEITURA MUNICIPAL DE VENDA NOVA DO IMIGRANTE</v>
      </c>
      <c r="B5" s="103"/>
      <c r="C5" s="103"/>
      <c r="D5" s="103"/>
      <c r="E5" s="103"/>
      <c r="F5" s="103"/>
      <c r="G5" s="103"/>
      <c r="H5" s="104"/>
    </row>
    <row r="6" spans="1:10" x14ac:dyDescent="0.2">
      <c r="A6" s="19" t="str">
        <f>MC!B6</f>
        <v>DATA: 19/01/2023</v>
      </c>
      <c r="B6" s="103"/>
      <c r="C6" s="103"/>
      <c r="D6" s="103"/>
      <c r="E6" s="103"/>
      <c r="F6" s="103"/>
      <c r="G6" s="103"/>
      <c r="H6" s="104"/>
    </row>
    <row r="7" spans="1:10" x14ac:dyDescent="0.2">
      <c r="A7" s="19" t="str">
        <f>MC!B7</f>
        <v>REFERENCIAL DE PREÇOS: SINAPI, DER-ES EDIFICAÇÕES E SICRO</v>
      </c>
      <c r="B7" s="103"/>
      <c r="C7" s="103"/>
      <c r="D7" s="103"/>
      <c r="E7" s="103"/>
      <c r="F7" s="103"/>
      <c r="G7" s="103"/>
      <c r="H7" s="104"/>
    </row>
    <row r="8" spans="1:10" x14ac:dyDescent="0.2">
      <c r="A8" s="19" t="str">
        <f>MC!B8</f>
        <v>DATA BASE: SINAPI 11/2022 E DER-ES EDIFICAÇÕES 10/2022 SICRO 07/2022</v>
      </c>
      <c r="B8" s="103"/>
      <c r="C8" s="103"/>
      <c r="D8" s="103"/>
      <c r="E8" s="103"/>
      <c r="F8" s="103"/>
      <c r="G8" s="103"/>
      <c r="H8" s="104"/>
    </row>
    <row r="9" spans="1:10" x14ac:dyDescent="0.2">
      <c r="A9" s="19" t="str">
        <f>MC!B9</f>
        <v>BDI:</v>
      </c>
      <c r="B9" s="54">
        <f>MC!C9</f>
        <v>0.23319999999999999</v>
      </c>
      <c r="C9" s="103"/>
      <c r="D9" s="103"/>
      <c r="E9" s="103"/>
      <c r="F9" s="103"/>
      <c r="G9" s="103"/>
      <c r="H9" s="104"/>
    </row>
    <row r="10" spans="1:10" x14ac:dyDescent="0.2">
      <c r="A10" s="19" t="str">
        <f>MC!B10</f>
        <v>ENCARGOS SOCIAIS: 85,00%</v>
      </c>
      <c r="B10" s="103"/>
      <c r="C10" s="103"/>
      <c r="D10" s="103"/>
      <c r="E10" s="103"/>
      <c r="F10" s="103"/>
      <c r="G10" s="103"/>
      <c r="H10" s="104"/>
    </row>
    <row r="11" spans="1:10" x14ac:dyDescent="0.2">
      <c r="A11" s="19" t="str">
        <f>MC!B11</f>
        <v>ORÇAMENTISTA: EDUARDO DELFINO BOTACIM - ENGENHEIRO CIVIL - CREA ES-48207/D</v>
      </c>
      <c r="B11" s="103"/>
      <c r="C11" s="103"/>
      <c r="D11" s="103"/>
      <c r="E11" s="103"/>
      <c r="F11" s="103"/>
      <c r="G11" s="103"/>
      <c r="H11" s="104"/>
    </row>
    <row r="12" spans="1:10" x14ac:dyDescent="0.2">
      <c r="A12" s="111"/>
      <c r="B12" s="111"/>
      <c r="C12" s="111"/>
      <c r="D12" s="111"/>
      <c r="E12" s="111"/>
      <c r="F12" s="111"/>
      <c r="G12" s="111"/>
      <c r="H12" s="111"/>
    </row>
    <row r="13" spans="1:10" x14ac:dyDescent="0.2">
      <c r="A13" s="322" t="s">
        <v>408</v>
      </c>
      <c r="B13" s="322"/>
      <c r="C13" s="322"/>
      <c r="D13" s="322"/>
      <c r="E13" s="322"/>
      <c r="F13" s="322"/>
      <c r="G13" s="322"/>
      <c r="H13" s="322"/>
    </row>
    <row r="14" spans="1:10" ht="36.75" customHeight="1" x14ac:dyDescent="0.2">
      <c r="A14" s="347" t="s">
        <v>357</v>
      </c>
      <c r="B14" s="347"/>
      <c r="C14" s="347"/>
      <c r="D14" s="347"/>
      <c r="E14" s="347"/>
      <c r="F14" s="347"/>
      <c r="G14" s="347"/>
      <c r="H14" s="347"/>
    </row>
    <row r="15" spans="1:10" x14ac:dyDescent="0.2">
      <c r="A15" s="112"/>
      <c r="B15" s="113"/>
      <c r="C15" s="113"/>
      <c r="D15" s="113"/>
      <c r="E15" s="113"/>
      <c r="F15" s="113"/>
      <c r="G15" s="348" t="s">
        <v>18</v>
      </c>
      <c r="H15" s="348"/>
    </row>
    <row r="16" spans="1:10" x14ac:dyDescent="0.2">
      <c r="A16" s="246"/>
      <c r="B16" s="246"/>
      <c r="C16" s="246"/>
      <c r="D16" s="114"/>
      <c r="E16" s="71" t="s">
        <v>88</v>
      </c>
      <c r="F16" s="115"/>
      <c r="G16" s="71" t="s">
        <v>89</v>
      </c>
      <c r="H16" s="71" t="s">
        <v>87</v>
      </c>
      <c r="J16" s="273" t="s">
        <v>351</v>
      </c>
    </row>
    <row r="17" spans="1:12" x14ac:dyDescent="0.2">
      <c r="A17" s="237">
        <v>10101</v>
      </c>
      <c r="B17" s="238" t="s">
        <v>30</v>
      </c>
      <c r="C17" s="239" t="s">
        <v>91</v>
      </c>
      <c r="D17" s="245" t="s">
        <v>27</v>
      </c>
      <c r="E17" s="119">
        <v>0.5</v>
      </c>
      <c r="F17" s="131"/>
      <c r="G17" s="120">
        <v>18.010000000000002</v>
      </c>
      <c r="H17" s="121">
        <f>ROUND(E17*G17,2)</f>
        <v>9.01</v>
      </c>
      <c r="J17" t="s">
        <v>352</v>
      </c>
      <c r="K17" t="s">
        <v>353</v>
      </c>
    </row>
    <row r="18" spans="1:12" x14ac:dyDescent="0.2">
      <c r="A18" s="247"/>
      <c r="B18" s="248"/>
      <c r="C18" s="117"/>
      <c r="D18" s="232"/>
      <c r="E18" s="233"/>
      <c r="F18" s="234"/>
      <c r="G18" s="235"/>
      <c r="H18" s="236"/>
      <c r="J18">
        <v>2849.05</v>
      </c>
      <c r="L18">
        <f>J18+K18</f>
        <v>2849.05</v>
      </c>
    </row>
    <row r="19" spans="1:12" ht="25.5" x14ac:dyDescent="0.2">
      <c r="A19" s="237" t="s">
        <v>339</v>
      </c>
      <c r="B19" s="238" t="s">
        <v>338</v>
      </c>
      <c r="C19" s="239" t="s">
        <v>356</v>
      </c>
      <c r="D19" s="240" t="s">
        <v>59</v>
      </c>
      <c r="E19" s="241">
        <v>1</v>
      </c>
      <c r="F19" s="242"/>
      <c r="G19" s="243">
        <v>3327.04</v>
      </c>
      <c r="H19" s="244">
        <f>ROUND(E19*G19,2)</f>
        <v>3327.04</v>
      </c>
    </row>
    <row r="20" spans="1:12" x14ac:dyDescent="0.2">
      <c r="A20" s="352"/>
      <c r="B20" s="353"/>
      <c r="C20" s="353"/>
      <c r="D20" s="353"/>
      <c r="E20" s="353"/>
      <c r="F20" s="353"/>
      <c r="G20" s="353"/>
      <c r="H20" s="354"/>
      <c r="J20" s="273" t="s">
        <v>354</v>
      </c>
    </row>
    <row r="21" spans="1:12" x14ac:dyDescent="0.2">
      <c r="A21" s="123"/>
      <c r="B21" s="124"/>
      <c r="C21" s="125"/>
      <c r="D21" s="124"/>
      <c r="E21" s="125"/>
      <c r="F21" s="126"/>
      <c r="G21" s="127" t="s">
        <v>87</v>
      </c>
      <c r="H21" s="128">
        <f>SUM(H17:H20)</f>
        <v>3336.05</v>
      </c>
      <c r="J21">
        <v>3533.07</v>
      </c>
      <c r="L21">
        <f>J21+K21</f>
        <v>3533.07</v>
      </c>
    </row>
    <row r="22" spans="1:12" x14ac:dyDescent="0.2">
      <c r="A22" s="220"/>
      <c r="B22" s="220"/>
      <c r="C22" s="162"/>
      <c r="D22" s="220"/>
      <c r="E22" s="162"/>
      <c r="F22" s="270"/>
      <c r="G22" s="271"/>
      <c r="H22" s="272"/>
    </row>
    <row r="23" spans="1:12" x14ac:dyDescent="0.2">
      <c r="A23" s="220"/>
      <c r="B23" s="220"/>
      <c r="C23" s="162"/>
      <c r="D23" s="220"/>
      <c r="E23" s="162"/>
      <c r="F23" s="270"/>
      <c r="G23" s="271"/>
      <c r="H23" s="272"/>
      <c r="J23" s="273" t="s">
        <v>355</v>
      </c>
    </row>
    <row r="24" spans="1:12" x14ac:dyDescent="0.2">
      <c r="A24" s="220"/>
      <c r="B24" s="220"/>
      <c r="C24" s="162"/>
      <c r="D24" s="220"/>
      <c r="E24" s="162"/>
      <c r="F24" s="270"/>
      <c r="G24" s="271"/>
      <c r="H24" s="272"/>
      <c r="J24" t="s">
        <v>352</v>
      </c>
      <c r="K24" t="s">
        <v>353</v>
      </c>
    </row>
    <row r="25" spans="1:12" x14ac:dyDescent="0.2">
      <c r="A25" s="220"/>
      <c r="B25" s="220"/>
      <c r="C25" s="162"/>
      <c r="D25" s="220"/>
      <c r="E25" s="162"/>
      <c r="F25" s="270"/>
      <c r="G25" s="271"/>
      <c r="H25" s="272"/>
      <c r="J25">
        <v>3599</v>
      </c>
      <c r="L25">
        <f>J25+K25</f>
        <v>3599</v>
      </c>
    </row>
    <row r="26" spans="1:12" x14ac:dyDescent="0.2">
      <c r="A26" s="220"/>
      <c r="B26" s="220"/>
      <c r="C26" s="162"/>
      <c r="D26" s="220"/>
      <c r="E26" s="162"/>
      <c r="F26" s="270"/>
      <c r="G26" s="271"/>
      <c r="H26" s="272"/>
    </row>
    <row r="27" spans="1:12" x14ac:dyDescent="0.2">
      <c r="C27" s="304" t="s">
        <v>13</v>
      </c>
      <c r="D27" s="304"/>
      <c r="E27" s="304"/>
      <c r="F27" s="304"/>
      <c r="G27" s="304"/>
      <c r="H27" s="304"/>
      <c r="J27">
        <f>(L18+L21+L25)/3</f>
        <v>3327.04</v>
      </c>
    </row>
    <row r="28" spans="1:12" x14ac:dyDescent="0.2">
      <c r="C28" s="304" t="s">
        <v>14</v>
      </c>
      <c r="D28" s="304"/>
      <c r="E28" s="304"/>
      <c r="F28" s="304"/>
      <c r="G28" s="304"/>
      <c r="H28" s="304"/>
    </row>
    <row r="29" spans="1:12" x14ac:dyDescent="0.2">
      <c r="C29" s="304" t="s">
        <v>15</v>
      </c>
      <c r="D29" s="304"/>
      <c r="E29" s="304"/>
      <c r="F29" s="304"/>
      <c r="G29" s="304"/>
      <c r="H29" s="304"/>
    </row>
    <row r="30" spans="1:12" x14ac:dyDescent="0.2">
      <c r="C30" s="304" t="s">
        <v>16</v>
      </c>
      <c r="D30" s="304"/>
      <c r="E30" s="304"/>
      <c r="F30" s="304"/>
      <c r="G30" s="304"/>
      <c r="H30" s="304"/>
    </row>
    <row r="31" spans="1:12" x14ac:dyDescent="0.2">
      <c r="C31" s="220"/>
      <c r="D31" s="249"/>
      <c r="E31" s="220"/>
      <c r="F31" s="249"/>
      <c r="G31" s="250"/>
      <c r="H31" s="162"/>
    </row>
  </sheetData>
  <sheetProtection algorithmName="SHA-512" hashValue="ddowZATOU7xEVcTk4ME6xLth4RPGHxfdH+QMY3D9kJFoWse+z3VpXiwd0h1VGEePwqJyNVpcxLpAk5e/0Qxy1g==" saltValue="ly/6Vt0wfOQO25+eBXRr4Q==" spinCount="100000" sheet="1" formatCells="0" formatColumns="0" formatRows="0" insertColumns="0" insertRows="0" insertHyperlinks="0" deleteColumns="0" deleteRows="0" sort="0" autoFilter="0" pivotTables="0"/>
  <mergeCells count="8">
    <mergeCell ref="C29:H29"/>
    <mergeCell ref="C30:H30"/>
    <mergeCell ref="A13:H13"/>
    <mergeCell ref="A14:H14"/>
    <mergeCell ref="G15:H15"/>
    <mergeCell ref="A20:H20"/>
    <mergeCell ref="C27:H27"/>
    <mergeCell ref="C28:H28"/>
  </mergeCells>
  <hyperlinks>
    <hyperlink ref="J16" r:id="rId1" display="https://www.aquamaxbebedouros.com.br/bebedouro-industrial-200-litros-aquamax-inox/p?idsku=24&amp;gclid=Cj0KCQiAlKmeBhCkARIsAHy7WVu3oyVnSJ0pOfIuHg6Wq1QGD0wiqGR39sunFY19iALGvLGULWipMI0aAq66EALw_wcB"/>
    <hyperlink ref="J20" r:id="rId2" display="https://www.catral.com.br/bebedouro-industrial-acqua-gelata-100-litros-inox-pre200e/p?idsku=1721077"/>
    <hyperlink ref="J23" r:id="rId3" display="https://www.filtroscuritiba.com.br/bebed-industrial-wp200?srsltid=AeTuncrpi6XgD61tBUsAEKB8LSbfyxCFMxSucJVRqf_aIXUEBRottXmOlQU"/>
  </hyperlinks>
  <pageMargins left="0.511811024" right="0.511811024" top="0.78740157499999996" bottom="0.78740157499999996" header="0.31496062000000002" footer="0.31496062000000002"/>
  <pageSetup paperSize="9" scale="61" orientation="portrait" r:id="rId4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08"/>
  <sheetViews>
    <sheetView showGridLines="0" view="pageBreakPreview" zoomScale="70" zoomScaleNormal="85" zoomScaleSheetLayoutView="70" workbookViewId="0">
      <selection activeCell="F28" sqref="F28:F29 H28"/>
    </sheetView>
  </sheetViews>
  <sheetFormatPr defaultRowHeight="12.75" x14ac:dyDescent="0.2"/>
  <cols>
    <col min="1" max="1" width="3.7109375" customWidth="1"/>
    <col min="3" max="3" width="10.140625" customWidth="1"/>
    <col min="4" max="4" width="12" customWidth="1"/>
    <col min="5" max="5" width="12.28515625" customWidth="1"/>
    <col min="6" max="6" width="17.7109375" bestFit="1" customWidth="1"/>
    <col min="7" max="7" width="18.7109375" customWidth="1"/>
    <col min="8" max="8" width="17.85546875" customWidth="1"/>
    <col min="9" max="9" width="20.140625" customWidth="1"/>
    <col min="10" max="11" width="19.28515625" customWidth="1"/>
    <col min="12" max="14" width="20.140625" customWidth="1"/>
    <col min="15" max="15" width="16.28515625" style="103" customWidth="1"/>
    <col min="16" max="16" width="9.140625" style="103"/>
    <col min="17" max="17" width="14.42578125" customWidth="1"/>
    <col min="18" max="22" width="12.28515625" customWidth="1"/>
  </cols>
  <sheetData>
    <row r="2" spans="2:17" x14ac:dyDescent="0.2"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136"/>
      <c r="Q2" s="137"/>
    </row>
    <row r="3" spans="2:17" ht="15.75" x14ac:dyDescent="0.25">
      <c r="B3" s="13" t="str">
        <f>MC!B3</f>
        <v>OBRA: SUBSTITUIÇÃO DE COBERTURA E AMPLIAÇÃO DA EMEF ATÍLIO PIZZOL</v>
      </c>
      <c r="C3" s="14"/>
      <c r="D3" s="15"/>
      <c r="E3" s="16"/>
      <c r="F3" s="138"/>
      <c r="G3" s="138"/>
      <c r="H3" s="139"/>
      <c r="I3" s="140"/>
      <c r="J3" s="140"/>
      <c r="K3" s="140"/>
      <c r="L3" s="140"/>
      <c r="M3" s="141"/>
      <c r="N3" s="382" t="s">
        <v>414</v>
      </c>
      <c r="O3" s="382"/>
      <c r="P3"/>
    </row>
    <row r="4" spans="2:17" ht="15.75" customHeight="1" x14ac:dyDescent="0.25">
      <c r="B4" s="19" t="str">
        <f>MC!B4</f>
        <v xml:space="preserve">LOCAL: AVENIDA 24 DE JUNHO, BAIRRO SÃO JOÃO DE VIÇOSA, VENDA NOVA DO IMIGRANTE - ES </v>
      </c>
      <c r="C4" s="20"/>
      <c r="D4" s="21"/>
      <c r="E4" s="22"/>
      <c r="F4" s="142"/>
      <c r="G4" s="142"/>
      <c r="H4" s="143"/>
      <c r="I4" s="141"/>
      <c r="J4" s="141"/>
      <c r="K4" s="141"/>
      <c r="L4" s="141"/>
      <c r="M4" s="141"/>
      <c r="N4" s="382"/>
      <c r="O4" s="382"/>
      <c r="P4"/>
    </row>
    <row r="5" spans="2:17" ht="15.75" x14ac:dyDescent="0.25">
      <c r="B5" s="19" t="str">
        <f>MC!B5</f>
        <v>PROPRIETÁRIO: PREFEITURA MUNICIPAL DE VENDA NOVA DO IMIGRANTE</v>
      </c>
      <c r="C5" s="20"/>
      <c r="D5" s="21"/>
      <c r="E5" s="22"/>
      <c r="F5" s="142"/>
      <c r="G5" s="142"/>
      <c r="H5" s="143"/>
      <c r="I5" s="141"/>
      <c r="J5" s="141"/>
      <c r="K5" s="141"/>
      <c r="L5" s="141"/>
      <c r="M5" s="141"/>
      <c r="N5" s="382"/>
      <c r="O5" s="382"/>
      <c r="P5"/>
    </row>
    <row r="6" spans="2:17" ht="15.75" x14ac:dyDescent="0.25">
      <c r="B6" s="19" t="str">
        <f>MC!B6</f>
        <v>DATA: 19/01/2023</v>
      </c>
      <c r="C6" s="53"/>
      <c r="D6" s="53"/>
      <c r="E6" s="22"/>
      <c r="F6" s="142"/>
      <c r="G6" s="142"/>
      <c r="H6" s="143"/>
      <c r="I6" s="380" t="s">
        <v>438</v>
      </c>
      <c r="J6" s="381"/>
      <c r="K6" s="381"/>
      <c r="L6" s="381"/>
      <c r="M6" s="381"/>
      <c r="N6" s="382"/>
      <c r="O6" s="382"/>
      <c r="P6"/>
    </row>
    <row r="7" spans="2:17" ht="15.75" x14ac:dyDescent="0.25">
      <c r="B7" s="19" t="str">
        <f>MC!B7</f>
        <v>REFERENCIAL DE PREÇOS: SINAPI, DER-ES EDIFICAÇÕES E SICRO</v>
      </c>
      <c r="C7" s="20"/>
      <c r="D7" s="21"/>
      <c r="E7" s="22"/>
      <c r="F7" s="142"/>
      <c r="G7" s="142"/>
      <c r="H7" s="143"/>
      <c r="I7" s="141"/>
      <c r="J7" s="141"/>
      <c r="K7" s="141"/>
      <c r="L7" s="141"/>
      <c r="M7" s="141"/>
      <c r="N7" s="382"/>
      <c r="O7" s="382"/>
      <c r="P7"/>
    </row>
    <row r="8" spans="2:17" ht="15.75" x14ac:dyDescent="0.25">
      <c r="B8" s="19" t="str">
        <f>MC!B8</f>
        <v>DATA BASE: SINAPI 11/2022 E DER-ES EDIFICAÇÕES 10/2022 SICRO 07/2022</v>
      </c>
      <c r="C8" s="20"/>
      <c r="D8" s="21"/>
      <c r="E8" s="22"/>
      <c r="F8" s="142"/>
      <c r="G8" s="142"/>
      <c r="H8" s="143"/>
      <c r="I8" s="144"/>
      <c r="J8" s="141"/>
      <c r="K8" s="141"/>
      <c r="L8" s="141"/>
      <c r="M8" s="141"/>
      <c r="N8" s="382"/>
      <c r="O8" s="382"/>
      <c r="P8"/>
    </row>
    <row r="9" spans="2:17" ht="15.75" x14ac:dyDescent="0.25">
      <c r="B9" s="19" t="str">
        <f>MC!B9</f>
        <v>BDI:</v>
      </c>
      <c r="C9" s="54">
        <f>MC!C9</f>
        <v>0.23319999999999999</v>
      </c>
      <c r="D9" s="25"/>
      <c r="E9" s="22"/>
      <c r="F9" s="142"/>
      <c r="G9" s="142"/>
      <c r="H9" s="143"/>
      <c r="I9" s="141"/>
      <c r="J9" s="141"/>
      <c r="K9" s="141"/>
      <c r="L9" s="141"/>
      <c r="M9" s="141"/>
      <c r="N9" s="382"/>
      <c r="O9" s="382"/>
      <c r="P9"/>
    </row>
    <row r="10" spans="2:17" ht="15.75" x14ac:dyDescent="0.25">
      <c r="B10" s="19" t="str">
        <f>MC!B10</f>
        <v>ENCARGOS SOCIAIS: 85,00%</v>
      </c>
      <c r="C10" s="20"/>
      <c r="D10" s="25"/>
      <c r="E10" s="22"/>
      <c r="F10" s="142"/>
      <c r="G10" s="142"/>
      <c r="H10" s="143"/>
      <c r="I10" s="141"/>
      <c r="J10" s="141"/>
      <c r="K10" s="141"/>
      <c r="L10" s="141"/>
      <c r="M10" s="141"/>
      <c r="N10" s="382"/>
      <c r="O10" s="382"/>
      <c r="P10"/>
    </row>
    <row r="11" spans="2:17" ht="15.75" hidden="1" x14ac:dyDescent="0.25">
      <c r="B11" s="145" t="str">
        <f>MC!B11</f>
        <v>ORÇAMENTISTA: EDUARDO DELFINO BOTACIM - ENGENHEIRO CIVIL - CREA ES-48207/D</v>
      </c>
      <c r="C11" s="28"/>
      <c r="D11" s="29"/>
      <c r="E11" s="30"/>
      <c r="F11" s="30"/>
      <c r="G11" s="146"/>
      <c r="H11" s="147"/>
      <c r="I11" s="141"/>
      <c r="J11" s="141"/>
      <c r="K11" s="141"/>
      <c r="L11" s="141"/>
      <c r="M11" s="141"/>
      <c r="N11" s="382"/>
      <c r="O11" s="382"/>
      <c r="P11"/>
    </row>
    <row r="12" spans="2:17" x14ac:dyDescent="0.2">
      <c r="B12" s="378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/>
    </row>
    <row r="13" spans="2:17" ht="24" customHeight="1" x14ac:dyDescent="0.2">
      <c r="B13" s="148" t="s">
        <v>5</v>
      </c>
      <c r="C13" s="379" t="s">
        <v>99</v>
      </c>
      <c r="D13" s="379"/>
      <c r="E13" s="379"/>
      <c r="F13" s="148" t="s">
        <v>87</v>
      </c>
      <c r="G13" s="148" t="s">
        <v>100</v>
      </c>
      <c r="H13" s="148" t="s">
        <v>101</v>
      </c>
      <c r="I13" s="148" t="s">
        <v>102</v>
      </c>
      <c r="J13" s="148" t="s">
        <v>103</v>
      </c>
      <c r="K13" s="149" t="s">
        <v>104</v>
      </c>
      <c r="L13" s="148" t="s">
        <v>105</v>
      </c>
      <c r="M13" s="148" t="s">
        <v>106</v>
      </c>
      <c r="N13" s="148" t="s">
        <v>107</v>
      </c>
      <c r="O13" s="148" t="s">
        <v>87</v>
      </c>
      <c r="P13" s="150"/>
    </row>
    <row r="14" spans="2:17" ht="24" customHeight="1" x14ac:dyDescent="0.2">
      <c r="B14" s="376">
        <v>1</v>
      </c>
      <c r="C14" s="377" t="str">
        <f>PO!E16</f>
        <v>ADMINISTRAÇÃO LOCAL</v>
      </c>
      <c r="D14" s="377"/>
      <c r="E14" s="377"/>
      <c r="F14" s="369">
        <f>PO!L18</f>
        <v>0</v>
      </c>
      <c r="G14" s="300">
        <v>0.125</v>
      </c>
      <c r="H14" s="300">
        <v>0.125</v>
      </c>
      <c r="I14" s="300">
        <v>0.125</v>
      </c>
      <c r="J14" s="300">
        <v>0.125</v>
      </c>
      <c r="K14" s="300">
        <v>0.125</v>
      </c>
      <c r="L14" s="300">
        <v>0.125</v>
      </c>
      <c r="M14" s="300">
        <v>0.125</v>
      </c>
      <c r="N14" s="300">
        <v>0.125</v>
      </c>
      <c r="O14" s="151">
        <f>ROUND(SUM(G14:N14),6)</f>
        <v>1</v>
      </c>
      <c r="P14" s="150"/>
    </row>
    <row r="15" spans="2:17" ht="24" customHeight="1" x14ac:dyDescent="0.2">
      <c r="B15" s="376"/>
      <c r="C15" s="377"/>
      <c r="D15" s="377"/>
      <c r="E15" s="377"/>
      <c r="F15" s="369"/>
      <c r="G15" s="301">
        <f t="shared" ref="G15:N15" si="0">ROUND($F$14*G14,2)</f>
        <v>0</v>
      </c>
      <c r="H15" s="301">
        <f t="shared" si="0"/>
        <v>0</v>
      </c>
      <c r="I15" s="301">
        <f t="shared" si="0"/>
        <v>0</v>
      </c>
      <c r="J15" s="301">
        <f t="shared" si="0"/>
        <v>0</v>
      </c>
      <c r="K15" s="301">
        <f t="shared" si="0"/>
        <v>0</v>
      </c>
      <c r="L15" s="301">
        <f t="shared" si="0"/>
        <v>0</v>
      </c>
      <c r="M15" s="301">
        <f t="shared" si="0"/>
        <v>0</v>
      </c>
      <c r="N15" s="301">
        <f t="shared" si="0"/>
        <v>0</v>
      </c>
      <c r="O15" s="152">
        <f>SUM(G15:N15)</f>
        <v>0</v>
      </c>
      <c r="P15" s="150"/>
    </row>
    <row r="16" spans="2:17" ht="20.25" customHeight="1" x14ac:dyDescent="0.2">
      <c r="B16" s="383">
        <v>2</v>
      </c>
      <c r="C16" s="374" t="str">
        <f>PO!E19</f>
        <v>CANTEIRO DE OBRAS</v>
      </c>
      <c r="D16" s="374"/>
      <c r="E16" s="374"/>
      <c r="F16" s="375">
        <f>PO!L23</f>
        <v>0</v>
      </c>
      <c r="G16" s="302">
        <v>1</v>
      </c>
      <c r="H16" s="302"/>
      <c r="I16" s="302"/>
      <c r="J16" s="302"/>
      <c r="K16" s="302"/>
      <c r="L16" s="302"/>
      <c r="M16" s="302"/>
      <c r="N16" s="302"/>
      <c r="O16" s="154">
        <f>ROUND(SUM(G16:N16),6)</f>
        <v>1</v>
      </c>
      <c r="P16" s="150"/>
    </row>
    <row r="17" spans="2:16" ht="21.75" customHeight="1" x14ac:dyDescent="0.2">
      <c r="B17" s="383"/>
      <c r="C17" s="374"/>
      <c r="D17" s="374"/>
      <c r="E17" s="374"/>
      <c r="F17" s="375"/>
      <c r="G17" s="298">
        <f>ROUND($F16*G16,2)</f>
        <v>0</v>
      </c>
      <c r="H17" s="298">
        <f t="shared" ref="H17:M17" si="1">ROUND($F16*H16,2)</f>
        <v>0</v>
      </c>
      <c r="I17" s="298">
        <f t="shared" si="1"/>
        <v>0</v>
      </c>
      <c r="J17" s="298">
        <f t="shared" si="1"/>
        <v>0</v>
      </c>
      <c r="K17" s="298">
        <f t="shared" si="1"/>
        <v>0</v>
      </c>
      <c r="L17" s="298">
        <f t="shared" si="1"/>
        <v>0</v>
      </c>
      <c r="M17" s="298">
        <f t="shared" si="1"/>
        <v>0</v>
      </c>
      <c r="N17" s="298">
        <f>ROUND($F16*N16,2)</f>
        <v>0</v>
      </c>
      <c r="O17" s="156">
        <f>SUM(G17:N17)</f>
        <v>0</v>
      </c>
      <c r="P17" s="150"/>
    </row>
    <row r="18" spans="2:16" ht="21.75" customHeight="1" x14ac:dyDescent="0.2">
      <c r="B18" s="366">
        <v>3</v>
      </c>
      <c r="C18" s="367" t="str">
        <f>PO!E24</f>
        <v>SERVIÇOS PRELIMINARES</v>
      </c>
      <c r="D18" s="367"/>
      <c r="E18" s="367"/>
      <c r="F18" s="368">
        <f>PO!L38</f>
        <v>0</v>
      </c>
      <c r="G18" s="303">
        <v>1</v>
      </c>
      <c r="H18" s="303"/>
      <c r="I18" s="303"/>
      <c r="J18" s="303"/>
      <c r="K18" s="303"/>
      <c r="L18" s="303"/>
      <c r="M18" s="303"/>
      <c r="N18" s="303"/>
      <c r="O18" s="227">
        <f>ROUND(SUM(G18:N18),6)</f>
        <v>1</v>
      </c>
      <c r="P18" s="150"/>
    </row>
    <row r="19" spans="2:16" ht="21.75" customHeight="1" x14ac:dyDescent="0.2">
      <c r="B19" s="366"/>
      <c r="C19" s="367"/>
      <c r="D19" s="367"/>
      <c r="E19" s="367"/>
      <c r="F19" s="368"/>
      <c r="G19" s="299">
        <f>ROUND($F18*G18,2)</f>
        <v>0</v>
      </c>
      <c r="H19" s="299">
        <f t="shared" ref="H19:N19" si="2">ROUND($F18*H18,2)</f>
        <v>0</v>
      </c>
      <c r="I19" s="299">
        <f t="shared" si="2"/>
        <v>0</v>
      </c>
      <c r="J19" s="299">
        <f t="shared" si="2"/>
        <v>0</v>
      </c>
      <c r="K19" s="299">
        <f t="shared" si="2"/>
        <v>0</v>
      </c>
      <c r="L19" s="299">
        <f t="shared" si="2"/>
        <v>0</v>
      </c>
      <c r="M19" s="299">
        <f t="shared" si="2"/>
        <v>0</v>
      </c>
      <c r="N19" s="299">
        <f t="shared" si="2"/>
        <v>0</v>
      </c>
      <c r="O19" s="228">
        <f>SUM(G19:N19)</f>
        <v>0</v>
      </c>
      <c r="P19" s="150"/>
    </row>
    <row r="20" spans="2:16" ht="21" customHeight="1" x14ac:dyDescent="0.2">
      <c r="B20" s="383">
        <v>8</v>
      </c>
      <c r="C20" s="374" t="str">
        <f>PO!E39</f>
        <v>ESTRUTURAS</v>
      </c>
      <c r="D20" s="374"/>
      <c r="E20" s="374"/>
      <c r="F20" s="375">
        <f>PO!L102</f>
        <v>0</v>
      </c>
      <c r="G20" s="302">
        <v>0.1</v>
      </c>
      <c r="H20" s="302">
        <v>0.1</v>
      </c>
      <c r="I20" s="302">
        <v>0.15</v>
      </c>
      <c r="J20" s="302">
        <v>0.15</v>
      </c>
      <c r="K20" s="302">
        <v>0.15</v>
      </c>
      <c r="L20" s="302">
        <v>0.2</v>
      </c>
      <c r="M20" s="302">
        <v>0.15</v>
      </c>
      <c r="N20" s="302"/>
      <c r="O20" s="154">
        <f>ROUND(SUM(G20:N20),6)</f>
        <v>1</v>
      </c>
      <c r="P20" s="150"/>
    </row>
    <row r="21" spans="2:16" ht="21" customHeight="1" x14ac:dyDescent="0.2">
      <c r="B21" s="383"/>
      <c r="C21" s="374"/>
      <c r="D21" s="374"/>
      <c r="E21" s="374"/>
      <c r="F21" s="375"/>
      <c r="G21" s="298">
        <f>ROUND($F20*G20,2)</f>
        <v>0</v>
      </c>
      <c r="H21" s="298">
        <f t="shared" ref="H21:N21" si="3">ROUND($F20*H20,2)</f>
        <v>0</v>
      </c>
      <c r="I21" s="298">
        <f t="shared" si="3"/>
        <v>0</v>
      </c>
      <c r="J21" s="298">
        <f t="shared" si="3"/>
        <v>0</v>
      </c>
      <c r="K21" s="298">
        <f t="shared" si="3"/>
        <v>0</v>
      </c>
      <c r="L21" s="298">
        <f t="shared" si="3"/>
        <v>0</v>
      </c>
      <c r="M21" s="298">
        <f t="shared" si="3"/>
        <v>0</v>
      </c>
      <c r="N21" s="298">
        <f t="shared" si="3"/>
        <v>0</v>
      </c>
      <c r="O21" s="156">
        <f>SUM(G21:N21)</f>
        <v>0</v>
      </c>
      <c r="P21" s="150"/>
    </row>
    <row r="22" spans="2:16" ht="21" customHeight="1" x14ac:dyDescent="0.2">
      <c r="B22" s="376">
        <v>10</v>
      </c>
      <c r="C22" s="377" t="str">
        <f>PO!E103</f>
        <v>DRENAGEM PLUVIAL</v>
      </c>
      <c r="D22" s="377"/>
      <c r="E22" s="377"/>
      <c r="F22" s="369">
        <f>PO!L117</f>
        <v>0</v>
      </c>
      <c r="G22" s="303"/>
      <c r="H22" s="303"/>
      <c r="I22" s="303">
        <v>0.1</v>
      </c>
      <c r="J22" s="303">
        <v>0.2</v>
      </c>
      <c r="K22" s="303">
        <v>0.2</v>
      </c>
      <c r="L22" s="303">
        <v>0.2</v>
      </c>
      <c r="M22" s="303">
        <v>0.2</v>
      </c>
      <c r="N22" s="303">
        <v>0.1</v>
      </c>
      <c r="O22" s="151">
        <f>ROUND(SUM(G22:N22),6)</f>
        <v>1</v>
      </c>
      <c r="P22" s="150"/>
    </row>
    <row r="23" spans="2:16" ht="21" customHeight="1" x14ac:dyDescent="0.2">
      <c r="B23" s="376"/>
      <c r="C23" s="377"/>
      <c r="D23" s="377"/>
      <c r="E23" s="377"/>
      <c r="F23" s="369"/>
      <c r="G23" s="299">
        <f t="shared" ref="G23:N23" si="4">ROUND($F22*G22,2)</f>
        <v>0</v>
      </c>
      <c r="H23" s="299">
        <f t="shared" si="4"/>
        <v>0</v>
      </c>
      <c r="I23" s="299">
        <f t="shared" si="4"/>
        <v>0</v>
      </c>
      <c r="J23" s="299">
        <f t="shared" si="4"/>
        <v>0</v>
      </c>
      <c r="K23" s="299">
        <f t="shared" si="4"/>
        <v>0</v>
      </c>
      <c r="L23" s="299">
        <f t="shared" si="4"/>
        <v>0</v>
      </c>
      <c r="M23" s="299">
        <f t="shared" si="4"/>
        <v>0</v>
      </c>
      <c r="N23" s="299">
        <f t="shared" si="4"/>
        <v>0</v>
      </c>
      <c r="O23" s="152">
        <f>SUM(G23:N23)</f>
        <v>0</v>
      </c>
      <c r="P23" s="150"/>
    </row>
    <row r="24" spans="2:16" ht="21" customHeight="1" x14ac:dyDescent="0.2">
      <c r="B24" s="365">
        <v>15</v>
      </c>
      <c r="C24" s="370" t="str">
        <f>PO!E118</f>
        <v>ELÉTRICA</v>
      </c>
      <c r="D24" s="370"/>
      <c r="E24" s="370"/>
      <c r="F24" s="373">
        <f>PO!L157</f>
        <v>0</v>
      </c>
      <c r="G24" s="302">
        <v>0.05</v>
      </c>
      <c r="H24" s="302"/>
      <c r="I24" s="302"/>
      <c r="J24" s="302"/>
      <c r="K24" s="302"/>
      <c r="L24" s="302">
        <v>0.3</v>
      </c>
      <c r="M24" s="302">
        <v>0.3</v>
      </c>
      <c r="N24" s="302">
        <v>0.35</v>
      </c>
      <c r="O24" s="157">
        <f>ROUND(SUM(G24:N24),6)</f>
        <v>1</v>
      </c>
      <c r="P24" s="150"/>
    </row>
    <row r="25" spans="2:16" ht="21" customHeight="1" x14ac:dyDescent="0.2">
      <c r="B25" s="365"/>
      <c r="C25" s="370"/>
      <c r="D25" s="370"/>
      <c r="E25" s="370"/>
      <c r="F25" s="373"/>
      <c r="G25" s="298">
        <f t="shared" ref="G25:N25" si="5">ROUND($F24*G24,2)</f>
        <v>0</v>
      </c>
      <c r="H25" s="298">
        <f t="shared" si="5"/>
        <v>0</v>
      </c>
      <c r="I25" s="298">
        <f t="shared" si="5"/>
        <v>0</v>
      </c>
      <c r="J25" s="298">
        <f t="shared" si="5"/>
        <v>0</v>
      </c>
      <c r="K25" s="298">
        <f t="shared" si="5"/>
        <v>0</v>
      </c>
      <c r="L25" s="298">
        <f t="shared" si="5"/>
        <v>0</v>
      </c>
      <c r="M25" s="298">
        <f t="shared" si="5"/>
        <v>0</v>
      </c>
      <c r="N25" s="298">
        <f t="shared" si="5"/>
        <v>0</v>
      </c>
      <c r="O25" s="158">
        <f>SUM(G25:N25)</f>
        <v>0</v>
      </c>
      <c r="P25" s="150"/>
    </row>
    <row r="26" spans="2:16" ht="21" customHeight="1" x14ac:dyDescent="0.2">
      <c r="B26" s="365">
        <v>16</v>
      </c>
      <c r="C26" s="370" t="str">
        <f>PO!E158</f>
        <v>SERVIÇOS COMPLEMENTARES</v>
      </c>
      <c r="D26" s="370"/>
      <c r="E26" s="370"/>
      <c r="F26" s="371">
        <f>PO!L179</f>
        <v>0</v>
      </c>
      <c r="G26" s="302"/>
      <c r="H26" s="302">
        <v>0.05</v>
      </c>
      <c r="I26" s="302">
        <v>0.15</v>
      </c>
      <c r="J26" s="302">
        <v>0.1</v>
      </c>
      <c r="K26" s="302">
        <v>0.1</v>
      </c>
      <c r="L26" s="302">
        <v>0.15</v>
      </c>
      <c r="M26" s="302">
        <v>0.15</v>
      </c>
      <c r="N26" s="302">
        <v>0.3</v>
      </c>
      <c r="O26" s="157">
        <f>ROUND(SUM(G26:N26),6)</f>
        <v>1</v>
      </c>
    </row>
    <row r="27" spans="2:16" ht="21" customHeight="1" x14ac:dyDescent="0.2">
      <c r="B27" s="365"/>
      <c r="C27" s="370"/>
      <c r="D27" s="370"/>
      <c r="E27" s="370"/>
      <c r="F27" s="372"/>
      <c r="G27" s="298">
        <f t="shared" ref="G27:N27" si="6">ROUND($F26*G26,2)</f>
        <v>0</v>
      </c>
      <c r="H27" s="298">
        <f t="shared" si="6"/>
        <v>0</v>
      </c>
      <c r="I27" s="298">
        <f t="shared" si="6"/>
        <v>0</v>
      </c>
      <c r="J27" s="298">
        <f t="shared" si="6"/>
        <v>0</v>
      </c>
      <c r="K27" s="298">
        <f t="shared" si="6"/>
        <v>0</v>
      </c>
      <c r="L27" s="298">
        <f t="shared" si="6"/>
        <v>0</v>
      </c>
      <c r="M27" s="298">
        <f t="shared" si="6"/>
        <v>0</v>
      </c>
      <c r="N27" s="298">
        <f t="shared" si="6"/>
        <v>0</v>
      </c>
      <c r="O27" s="158">
        <f>SUM(G27:N27)</f>
        <v>0</v>
      </c>
      <c r="P27" s="150"/>
    </row>
    <row r="28" spans="2:16" ht="21" customHeight="1" x14ac:dyDescent="0.2">
      <c r="B28" s="356">
        <v>17</v>
      </c>
      <c r="C28" s="357" t="str">
        <f>PO!E180</f>
        <v>REMOÇÃO DE ENTULHO</v>
      </c>
      <c r="D28" s="357"/>
      <c r="E28" s="357"/>
      <c r="F28" s="358">
        <f>PO!L182</f>
        <v>0</v>
      </c>
      <c r="G28" s="303">
        <v>0.1</v>
      </c>
      <c r="H28" s="303">
        <v>0.1</v>
      </c>
      <c r="I28" s="303">
        <v>0.1</v>
      </c>
      <c r="J28" s="303">
        <v>0.1</v>
      </c>
      <c r="K28" s="303">
        <v>0.1</v>
      </c>
      <c r="L28" s="303">
        <v>0.1</v>
      </c>
      <c r="M28" s="303">
        <v>0.2</v>
      </c>
      <c r="N28" s="303">
        <v>0.2</v>
      </c>
      <c r="O28" s="225">
        <f>ROUND(SUM(G28:N28),6)</f>
        <v>1</v>
      </c>
      <c r="P28" s="150"/>
    </row>
    <row r="29" spans="2:16" ht="21" customHeight="1" x14ac:dyDescent="0.2">
      <c r="B29" s="356"/>
      <c r="C29" s="357"/>
      <c r="D29" s="357"/>
      <c r="E29" s="357"/>
      <c r="F29" s="358"/>
      <c r="G29" s="299">
        <f t="shared" ref="G29:N29" si="7">ROUND($F28*G28,2)</f>
        <v>0</v>
      </c>
      <c r="H29" s="299">
        <f t="shared" si="7"/>
        <v>0</v>
      </c>
      <c r="I29" s="299">
        <f t="shared" si="7"/>
        <v>0</v>
      </c>
      <c r="J29" s="299">
        <f t="shared" si="7"/>
        <v>0</v>
      </c>
      <c r="K29" s="299">
        <f t="shared" si="7"/>
        <v>0</v>
      </c>
      <c r="L29" s="299">
        <f t="shared" si="7"/>
        <v>0</v>
      </c>
      <c r="M29" s="299">
        <f t="shared" si="7"/>
        <v>0</v>
      </c>
      <c r="N29" s="299">
        <f t="shared" si="7"/>
        <v>0</v>
      </c>
      <c r="O29" s="226">
        <f>SUM(G29:N29)</f>
        <v>0</v>
      </c>
      <c r="P29" s="150"/>
    </row>
    <row r="30" spans="2:16" ht="21" customHeight="1" x14ac:dyDescent="0.2">
      <c r="B30" s="365">
        <v>18</v>
      </c>
      <c r="C30" s="370" t="str">
        <f>PO!E183</f>
        <v>INAUGURAÇÃO</v>
      </c>
      <c r="D30" s="370"/>
      <c r="E30" s="370"/>
      <c r="F30" s="373">
        <f>PO!L186</f>
        <v>0</v>
      </c>
      <c r="G30" s="302"/>
      <c r="H30" s="302"/>
      <c r="I30" s="302"/>
      <c r="J30" s="302"/>
      <c r="K30" s="302"/>
      <c r="L30" s="302"/>
      <c r="M30" s="302"/>
      <c r="N30" s="302">
        <v>1</v>
      </c>
      <c r="O30" s="157">
        <f>ROUND(SUM(G30:N30),6)</f>
        <v>1</v>
      </c>
      <c r="P30" s="150"/>
    </row>
    <row r="31" spans="2:16" ht="21" customHeight="1" x14ac:dyDescent="0.2">
      <c r="B31" s="365"/>
      <c r="C31" s="370"/>
      <c r="D31" s="370"/>
      <c r="E31" s="370"/>
      <c r="F31" s="373"/>
      <c r="G31" s="298">
        <f t="shared" ref="G31:N31" si="8">ROUND($F30*G30,2)</f>
        <v>0</v>
      </c>
      <c r="H31" s="298">
        <f t="shared" si="8"/>
        <v>0</v>
      </c>
      <c r="I31" s="298">
        <f t="shared" si="8"/>
        <v>0</v>
      </c>
      <c r="J31" s="298">
        <f t="shared" si="8"/>
        <v>0</v>
      </c>
      <c r="K31" s="298">
        <f t="shared" si="8"/>
        <v>0</v>
      </c>
      <c r="L31" s="298">
        <f t="shared" si="8"/>
        <v>0</v>
      </c>
      <c r="M31" s="298">
        <f t="shared" si="8"/>
        <v>0</v>
      </c>
      <c r="N31" s="298">
        <f t="shared" si="8"/>
        <v>0</v>
      </c>
      <c r="O31" s="158">
        <f>SUM(G31:N31)</f>
        <v>0</v>
      </c>
      <c r="P31" s="150"/>
    </row>
    <row r="32" spans="2:16" ht="29.25" customHeight="1" x14ac:dyDescent="0.2">
      <c r="B32" s="359" t="s">
        <v>87</v>
      </c>
      <c r="C32" s="359"/>
      <c r="D32" s="359"/>
      <c r="E32" s="359"/>
      <c r="F32" s="360">
        <f>ROUND(SUM(F14:F31),2)</f>
        <v>0</v>
      </c>
      <c r="G32" s="155">
        <f>G31+G29+G25+G23+G21+G19+G17+G15+G27</f>
        <v>0</v>
      </c>
      <c r="H32" s="155">
        <f t="shared" ref="H32:N32" si="9">H31+H29+H25+H23+H21+H19+H17+H15+H27</f>
        <v>0</v>
      </c>
      <c r="I32" s="155">
        <f t="shared" si="9"/>
        <v>0</v>
      </c>
      <c r="J32" s="155">
        <f t="shared" si="9"/>
        <v>0</v>
      </c>
      <c r="K32" s="155">
        <f t="shared" si="9"/>
        <v>0</v>
      </c>
      <c r="L32" s="155">
        <f t="shared" si="9"/>
        <v>0</v>
      </c>
      <c r="M32" s="155">
        <f t="shared" si="9"/>
        <v>0</v>
      </c>
      <c r="N32" s="155">
        <f t="shared" si="9"/>
        <v>0</v>
      </c>
      <c r="O32" s="159">
        <f>ROUND(SUM(G32:N32),2)</f>
        <v>0</v>
      </c>
      <c r="P32" s="150"/>
    </row>
    <row r="33" spans="2:16" ht="24" customHeight="1" x14ac:dyDescent="0.2">
      <c r="B33" s="359" t="s">
        <v>108</v>
      </c>
      <c r="C33" s="359"/>
      <c r="D33" s="359"/>
      <c r="E33" s="359"/>
      <c r="F33" s="360"/>
      <c r="G33" s="155">
        <f>G32</f>
        <v>0</v>
      </c>
      <c r="H33" s="155">
        <f t="shared" ref="H33:M33" si="10">ROUND(H32+G33,2)</f>
        <v>0</v>
      </c>
      <c r="I33" s="155">
        <f t="shared" si="10"/>
        <v>0</v>
      </c>
      <c r="J33" s="155">
        <f t="shared" si="10"/>
        <v>0</v>
      </c>
      <c r="K33" s="155">
        <f t="shared" si="10"/>
        <v>0</v>
      </c>
      <c r="L33" s="155">
        <f t="shared" si="10"/>
        <v>0</v>
      </c>
      <c r="M33" s="155">
        <f t="shared" si="10"/>
        <v>0</v>
      </c>
      <c r="N33" s="155">
        <f>ROUND(N32+M33,2)</f>
        <v>0</v>
      </c>
      <c r="O33" s="156"/>
      <c r="P33" s="150"/>
    </row>
    <row r="34" spans="2:16" ht="24.75" customHeight="1" x14ac:dyDescent="0.2">
      <c r="B34" s="359" t="s">
        <v>109</v>
      </c>
      <c r="C34" s="359"/>
      <c r="D34" s="359"/>
      <c r="E34" s="359"/>
      <c r="F34" s="364" t="e">
        <f>F32/F32</f>
        <v>#DIV/0!</v>
      </c>
      <c r="G34" s="153" t="e">
        <f t="shared" ref="G34:M34" si="11">ROUND(G32/$F$32,4)</f>
        <v>#DIV/0!</v>
      </c>
      <c r="H34" s="153" t="e">
        <f t="shared" si="11"/>
        <v>#DIV/0!</v>
      </c>
      <c r="I34" s="153" t="e">
        <f t="shared" si="11"/>
        <v>#DIV/0!</v>
      </c>
      <c r="J34" s="153" t="e">
        <f t="shared" si="11"/>
        <v>#DIV/0!</v>
      </c>
      <c r="K34" s="153" t="e">
        <f t="shared" si="11"/>
        <v>#DIV/0!</v>
      </c>
      <c r="L34" s="153" t="e">
        <f t="shared" si="11"/>
        <v>#DIV/0!</v>
      </c>
      <c r="M34" s="153" t="e">
        <f t="shared" si="11"/>
        <v>#DIV/0!</v>
      </c>
      <c r="N34" s="153" t="e">
        <f>ROUND(N32/$F$32,4)</f>
        <v>#DIV/0!</v>
      </c>
      <c r="O34" s="154" t="e">
        <f>SUM(G34:N34)</f>
        <v>#DIV/0!</v>
      </c>
      <c r="P34" s="150"/>
    </row>
    <row r="35" spans="2:16" ht="25.5" customHeight="1" x14ac:dyDescent="0.2">
      <c r="B35" s="359" t="s">
        <v>110</v>
      </c>
      <c r="C35" s="359"/>
      <c r="D35" s="359"/>
      <c r="E35" s="359"/>
      <c r="F35" s="364"/>
      <c r="G35" s="153" t="e">
        <f>G34</f>
        <v>#DIV/0!</v>
      </c>
      <c r="H35" s="153" t="e">
        <f t="shared" ref="H35:N35" si="12">H34+G35</f>
        <v>#DIV/0!</v>
      </c>
      <c r="I35" s="153" t="e">
        <f t="shared" si="12"/>
        <v>#DIV/0!</v>
      </c>
      <c r="J35" s="153" t="e">
        <f t="shared" si="12"/>
        <v>#DIV/0!</v>
      </c>
      <c r="K35" s="160" t="e">
        <f t="shared" si="12"/>
        <v>#DIV/0!</v>
      </c>
      <c r="L35" s="153" t="e">
        <f t="shared" si="12"/>
        <v>#DIV/0!</v>
      </c>
      <c r="M35" s="153" t="e">
        <f t="shared" si="12"/>
        <v>#DIV/0!</v>
      </c>
      <c r="N35" s="153" t="e">
        <f t="shared" si="12"/>
        <v>#DIV/0!</v>
      </c>
      <c r="O35" s="154" t="e">
        <f>N35</f>
        <v>#DIV/0!</v>
      </c>
      <c r="P35" s="150"/>
    </row>
    <row r="38" spans="2:16" x14ac:dyDescent="0.2">
      <c r="F38" s="130"/>
    </row>
    <row r="39" spans="2:16" x14ac:dyDescent="0.2">
      <c r="J39" s="361"/>
      <c r="K39" s="361"/>
      <c r="L39" s="361"/>
      <c r="M39" s="361"/>
      <c r="N39" s="361"/>
    </row>
    <row r="40" spans="2:16" x14ac:dyDescent="0.2">
      <c r="H40" s="99"/>
      <c r="I40" s="99"/>
      <c r="J40" s="362"/>
      <c r="K40" s="362"/>
      <c r="L40" s="362"/>
      <c r="M40" s="362"/>
      <c r="N40" s="362"/>
    </row>
    <row r="41" spans="2:16" x14ac:dyDescent="0.2">
      <c r="J41" s="363" t="s">
        <v>415</v>
      </c>
      <c r="K41" s="363"/>
      <c r="L41" s="363"/>
      <c r="M41" s="363"/>
      <c r="N41" s="363"/>
    </row>
    <row r="42" spans="2:16" x14ac:dyDescent="0.2">
      <c r="J42" s="355"/>
      <c r="K42" s="355"/>
      <c r="L42" s="355"/>
      <c r="M42" s="161"/>
      <c r="N42" s="161"/>
    </row>
    <row r="43" spans="2:16" x14ac:dyDescent="0.2">
      <c r="K43" s="162"/>
      <c r="L43" s="162"/>
      <c r="M43" s="161"/>
      <c r="N43" s="161"/>
    </row>
    <row r="44" spans="2:16" x14ac:dyDescent="0.2">
      <c r="K44" s="162"/>
      <c r="L44" s="162"/>
      <c r="M44" s="161"/>
      <c r="N44" s="161"/>
    </row>
    <row r="48" spans="2:16" x14ac:dyDescent="0.2">
      <c r="G48" s="130"/>
    </row>
    <row r="108" spans="18:18" x14ac:dyDescent="0.2">
      <c r="R108">
        <v>764240.24</v>
      </c>
    </row>
  </sheetData>
  <sheetProtection algorithmName="SHA-512" hashValue="B1/z/pcA56njlYYBjBKx7Dgc/H0mcM7oPVXku6Jfn1O9P+D3TNbLpMBeSUmX5jitveax/b2neFi8iIiu6+79NQ==" saltValue="SFlh/vR6mlIGx1A2Mom+0Q==" spinCount="100000" sheet="1" formatCells="0" formatColumns="0" formatRows="0" insertColumns="0" insertRows="0" insertHyperlinks="0" deleteColumns="0" deleteRows="0" sort="0" autoFilter="0" pivotTables="0"/>
  <mergeCells count="41">
    <mergeCell ref="B16:B17"/>
    <mergeCell ref="C16:E17"/>
    <mergeCell ref="F16:F17"/>
    <mergeCell ref="B20:B21"/>
    <mergeCell ref="B2:O2"/>
    <mergeCell ref="B12:O12"/>
    <mergeCell ref="C13:E13"/>
    <mergeCell ref="B14:B15"/>
    <mergeCell ref="C14:E15"/>
    <mergeCell ref="F14:F15"/>
    <mergeCell ref="I6:M6"/>
    <mergeCell ref="N3:O11"/>
    <mergeCell ref="B18:B19"/>
    <mergeCell ref="C18:E19"/>
    <mergeCell ref="F18:F19"/>
    <mergeCell ref="F22:F23"/>
    <mergeCell ref="B26:B27"/>
    <mergeCell ref="C26:E27"/>
    <mergeCell ref="F26:F27"/>
    <mergeCell ref="B24:B25"/>
    <mergeCell ref="C24:E25"/>
    <mergeCell ref="F24:F25"/>
    <mergeCell ref="C20:E21"/>
    <mergeCell ref="F20:F21"/>
    <mergeCell ref="B22:B23"/>
    <mergeCell ref="C22:E23"/>
    <mergeCell ref="J42:L42"/>
    <mergeCell ref="B28:B29"/>
    <mergeCell ref="C28:E29"/>
    <mergeCell ref="F28:F29"/>
    <mergeCell ref="B32:E32"/>
    <mergeCell ref="F32:F33"/>
    <mergeCell ref="B33:E33"/>
    <mergeCell ref="J39:N40"/>
    <mergeCell ref="J41:N41"/>
    <mergeCell ref="B34:E34"/>
    <mergeCell ref="F34:F35"/>
    <mergeCell ref="B35:E35"/>
    <mergeCell ref="B30:B31"/>
    <mergeCell ref="C30:E31"/>
    <mergeCell ref="F30:F31"/>
  </mergeCells>
  <pageMargins left="0.25" right="0.25" top="0.75" bottom="0.75" header="0.51180555555555551" footer="0.51180555555555551"/>
  <pageSetup paperSize="9" scale="60" firstPageNumber="0" orientation="landscape" horizontalDpi="300" verticalDpi="300" r:id="rId1"/>
  <headerFooter alignWithMargins="0"/>
  <rowBreaks count="1" manualBreakCount="1">
    <brk id="24" max="16383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0"/>
  <sheetViews>
    <sheetView tabSelected="1" workbookViewId="0">
      <selection activeCell="D20" sqref="D20:Q20"/>
    </sheetView>
  </sheetViews>
  <sheetFormatPr defaultRowHeight="12.75" x14ac:dyDescent="0.2"/>
  <sheetData>
    <row r="1" spans="3:17" ht="18.75" x14ac:dyDescent="0.2">
      <c r="C1" s="394" t="s">
        <v>440</v>
      </c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</row>
    <row r="2" spans="3:17" ht="15.75" x14ac:dyDescent="0.2">
      <c r="C2" s="395" t="s">
        <v>416</v>
      </c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95"/>
    </row>
    <row r="3" spans="3:17" ht="18.75" x14ac:dyDescent="0.2"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</row>
    <row r="4" spans="3:17" ht="16.5" x14ac:dyDescent="0.2">
      <c r="C4" s="396" t="s">
        <v>417</v>
      </c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8"/>
    </row>
    <row r="5" spans="3:17" ht="14.25" x14ac:dyDescent="0.2"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</row>
    <row r="6" spans="3:17" ht="30.75" customHeight="1" x14ac:dyDescent="0.2">
      <c r="C6" s="288" t="s">
        <v>418</v>
      </c>
      <c r="D6" s="399" t="s">
        <v>419</v>
      </c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</row>
    <row r="7" spans="3:17" ht="14.25" x14ac:dyDescent="0.2">
      <c r="C7" s="289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</row>
    <row r="8" spans="3:17" ht="33.75" customHeight="1" x14ac:dyDescent="0.2">
      <c r="C8" s="289" t="s">
        <v>420</v>
      </c>
      <c r="D8" s="400" t="s">
        <v>421</v>
      </c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</row>
    <row r="9" spans="3:17" ht="14.25" x14ac:dyDescent="0.2">
      <c r="C9" s="289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</row>
    <row r="10" spans="3:17" ht="28.5" customHeight="1" x14ac:dyDescent="0.2">
      <c r="C10" s="289" t="s">
        <v>422</v>
      </c>
      <c r="D10" s="385" t="s">
        <v>423</v>
      </c>
      <c r="E10" s="385"/>
      <c r="F10" s="385"/>
      <c r="G10" s="385"/>
      <c r="H10" s="385"/>
      <c r="I10" s="385"/>
      <c r="J10" s="385"/>
      <c r="K10" s="385"/>
      <c r="L10" s="385"/>
      <c r="M10" s="385"/>
      <c r="N10" s="385"/>
      <c r="O10" s="385"/>
      <c r="P10" s="385"/>
      <c r="Q10" s="385"/>
    </row>
    <row r="11" spans="3:17" ht="14.25" x14ac:dyDescent="0.2">
      <c r="C11" s="289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</row>
    <row r="12" spans="3:17" ht="24" customHeight="1" x14ac:dyDescent="0.2">
      <c r="C12" s="289" t="s">
        <v>424</v>
      </c>
      <c r="D12" s="387" t="s">
        <v>425</v>
      </c>
      <c r="E12" s="387"/>
      <c r="F12" s="387"/>
      <c r="G12" s="387"/>
      <c r="H12" s="388">
        <f>PO!J187</f>
        <v>1254562.58</v>
      </c>
      <c r="I12" s="389"/>
      <c r="J12" s="390"/>
      <c r="K12" s="391"/>
      <c r="L12" s="391"/>
      <c r="M12" s="392"/>
      <c r="N12" s="393"/>
      <c r="O12" s="393"/>
      <c r="P12" s="393"/>
      <c r="Q12" s="393"/>
    </row>
    <row r="13" spans="3:17" ht="28.5" customHeight="1" x14ac:dyDescent="0.2">
      <c r="C13" s="289"/>
      <c r="D13" s="385" t="s">
        <v>426</v>
      </c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5"/>
    </row>
    <row r="14" spans="3:17" ht="12.75" customHeight="1" x14ac:dyDescent="0.2">
      <c r="C14" s="289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</row>
    <row r="15" spans="3:17" ht="14.25" x14ac:dyDescent="0.2">
      <c r="C15" s="289" t="s">
        <v>427</v>
      </c>
      <c r="D15" s="385" t="s">
        <v>428</v>
      </c>
      <c r="E15" s="385"/>
      <c r="F15" s="385"/>
      <c r="G15" s="385"/>
      <c r="H15" s="385"/>
      <c r="I15" s="385"/>
      <c r="J15" s="385"/>
      <c r="K15" s="385"/>
      <c r="L15" s="385"/>
      <c r="M15" s="385"/>
      <c r="N15" s="385"/>
      <c r="O15" s="385"/>
      <c r="P15" s="385"/>
      <c r="Q15" s="385"/>
    </row>
    <row r="16" spans="3:17" ht="14.25" x14ac:dyDescent="0.2">
      <c r="C16" s="289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</row>
    <row r="17" spans="3:17" ht="27.75" customHeight="1" x14ac:dyDescent="0.2">
      <c r="C17" s="289" t="s">
        <v>429</v>
      </c>
      <c r="D17" s="385" t="s">
        <v>430</v>
      </c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</row>
    <row r="18" spans="3:17" ht="14.25" x14ac:dyDescent="0.2">
      <c r="C18" s="289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  <c r="Q18" s="385"/>
    </row>
    <row r="19" spans="3:17" ht="14.25" x14ac:dyDescent="0.2">
      <c r="C19" s="289" t="s">
        <v>431</v>
      </c>
      <c r="D19" s="385" t="s">
        <v>432</v>
      </c>
      <c r="E19" s="385"/>
      <c r="F19" s="385"/>
      <c r="G19" s="385"/>
      <c r="H19" s="385"/>
      <c r="I19" s="385"/>
      <c r="J19" s="385"/>
      <c r="K19" s="385"/>
      <c r="L19" s="385"/>
      <c r="M19" s="385"/>
      <c r="N19" s="385"/>
      <c r="O19" s="385"/>
      <c r="P19" s="385"/>
      <c r="Q19" s="385"/>
    </row>
    <row r="20" spans="3:17" ht="14.25" x14ac:dyDescent="0.2">
      <c r="C20" s="289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  <c r="Q20" s="385"/>
    </row>
    <row r="21" spans="3:17" ht="41.25" customHeight="1" x14ac:dyDescent="0.2">
      <c r="C21" s="289" t="s">
        <v>433</v>
      </c>
      <c r="D21" s="385" t="s">
        <v>434</v>
      </c>
      <c r="E21" s="385"/>
      <c r="F21" s="385"/>
      <c r="G21" s="385"/>
      <c r="H21" s="385"/>
      <c r="I21" s="385"/>
      <c r="J21" s="385"/>
      <c r="K21" s="385"/>
      <c r="L21" s="385"/>
      <c r="M21" s="385"/>
      <c r="N21" s="385"/>
      <c r="O21" s="385"/>
      <c r="P21" s="385"/>
      <c r="Q21" s="385"/>
    </row>
    <row r="22" spans="3:17" ht="13.5" customHeight="1" x14ac:dyDescent="0.2">
      <c r="C22" s="289"/>
      <c r="D22" s="384"/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</row>
    <row r="23" spans="3:17" ht="14.25" x14ac:dyDescent="0.2"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</row>
    <row r="24" spans="3:17" ht="14.25" x14ac:dyDescent="0.2">
      <c r="C24" s="384" t="s">
        <v>437</v>
      </c>
      <c r="D24" s="384"/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384"/>
      <c r="P24" s="384"/>
      <c r="Q24" s="384"/>
    </row>
    <row r="25" spans="3:17" ht="14.25" x14ac:dyDescent="0.2">
      <c r="C25" s="287"/>
      <c r="D25" s="385"/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385"/>
    </row>
    <row r="26" spans="3:17" ht="14.25" x14ac:dyDescent="0.2">
      <c r="C26" s="287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</row>
    <row r="27" spans="3:17" ht="14.25" x14ac:dyDescent="0.2">
      <c r="C27" s="287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</row>
    <row r="28" spans="3:17" ht="14.25" x14ac:dyDescent="0.2">
      <c r="C28" s="287"/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  <c r="Q28" s="385"/>
    </row>
    <row r="29" spans="3:17" ht="15" x14ac:dyDescent="0.2">
      <c r="C29" s="386" t="s">
        <v>435</v>
      </c>
      <c r="D29" s="386"/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  <c r="Q29" s="386"/>
    </row>
    <row r="30" spans="3:17" ht="15" x14ac:dyDescent="0.2">
      <c r="C30" s="386" t="s">
        <v>436</v>
      </c>
      <c r="D30" s="386"/>
      <c r="E30" s="386"/>
      <c r="F30" s="386"/>
      <c r="G30" s="386"/>
      <c r="H30" s="386"/>
      <c r="I30" s="386"/>
      <c r="J30" s="386"/>
      <c r="K30" s="386"/>
      <c r="L30" s="386"/>
      <c r="M30" s="386"/>
      <c r="N30" s="386"/>
      <c r="O30" s="386"/>
      <c r="P30" s="386"/>
      <c r="Q30" s="386"/>
    </row>
  </sheetData>
  <sheetProtection algorithmName="SHA-512" hashValue="G6jLppC/RS172Lj/LJ8AbltXEJZYkNrl7vsLumSkST9vglV3nuAHrzyRhgHqLh08LZyJ0dlhs5+C1NqaffO/+A==" saltValue="8+8MtqJcQirYo3YtRTmafA==" spinCount="100000" sheet="1" objects="1" scenarios="1" formatCells="0" formatColumns="0" formatRows="0" insertColumns="0" insertRows="0" insertHyperlinks="0" deleteColumns="0" deleteRows="0" sort="0" autoFilter="0" pivotTables="0"/>
  <mergeCells count="23">
    <mergeCell ref="C1:Q1"/>
    <mergeCell ref="C2:Q2"/>
    <mergeCell ref="C4:Q4"/>
    <mergeCell ref="D6:Q6"/>
    <mergeCell ref="D8:Q8"/>
    <mergeCell ref="D10:Q10"/>
    <mergeCell ref="D22:Q22"/>
    <mergeCell ref="D12:G12"/>
    <mergeCell ref="H12:J12"/>
    <mergeCell ref="K12:M12"/>
    <mergeCell ref="N12:Q12"/>
    <mergeCell ref="D13:Q13"/>
    <mergeCell ref="D15:Q15"/>
    <mergeCell ref="D17:Q17"/>
    <mergeCell ref="D18:Q18"/>
    <mergeCell ref="D19:Q19"/>
    <mergeCell ref="D20:Q20"/>
    <mergeCell ref="D21:Q21"/>
    <mergeCell ref="C24:Q24"/>
    <mergeCell ref="D25:Q25"/>
    <mergeCell ref="D28:Q28"/>
    <mergeCell ref="C29:Q29"/>
    <mergeCell ref="C30:Q3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14</vt:i4>
      </vt:variant>
    </vt:vector>
  </HeadingPairs>
  <TitlesOfParts>
    <vt:vector size="24" baseType="lpstr">
      <vt:lpstr>MC</vt:lpstr>
      <vt:lpstr>PO</vt:lpstr>
      <vt:lpstr>Comp.01</vt:lpstr>
      <vt:lpstr>Comp.02</vt:lpstr>
      <vt:lpstr>Comp.03</vt:lpstr>
      <vt:lpstr>Comp.04</vt:lpstr>
      <vt:lpstr>Comp.05</vt:lpstr>
      <vt:lpstr>Comp.06</vt:lpstr>
      <vt:lpstr>CRONOGRAMA FÍSICO-FINANCEIRO</vt:lpstr>
      <vt:lpstr>ORIENTAÇÕES</vt:lpstr>
      <vt:lpstr>Comp.01!Area_de_impressao</vt:lpstr>
      <vt:lpstr>Comp.02!Area_de_impressao</vt:lpstr>
      <vt:lpstr>Comp.03!Area_de_impressao</vt:lpstr>
      <vt:lpstr>Comp.05!Area_de_impressao</vt:lpstr>
      <vt:lpstr>Comp.06!Area_de_impressao</vt:lpstr>
      <vt:lpstr>'CRONOGRAMA FÍSICO-FINANCEIRO'!Area_de_impressao</vt:lpstr>
      <vt:lpstr>MC!Area_de_impressao</vt:lpstr>
      <vt:lpstr>PO!Area_de_impressao</vt:lpstr>
      <vt:lpstr>Comp.01!Excel_BuiltIn_Print_Area</vt:lpstr>
      <vt:lpstr>Comp.02!Excel_BuiltIn_Print_Area</vt:lpstr>
      <vt:lpstr>Comp.03!Excel_BuiltIn_Print_Area</vt:lpstr>
      <vt:lpstr>'CRONOGRAMA FÍSICO-FINANCEIRO'!Excel_BuiltIn_Print_Area</vt:lpstr>
      <vt:lpstr>MC!Excel_BuiltIn_Print_Area</vt:lpstr>
      <vt:lpstr>PO!Excel_BuiltIn_Print_Area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Miranda Terra</dc:creator>
  <cp:lastModifiedBy>Eduardo Delfino Botacim</cp:lastModifiedBy>
  <cp:lastPrinted>2023-01-24T13:49:40Z</cp:lastPrinted>
  <dcterms:created xsi:type="dcterms:W3CDTF">2023-01-27T11:14:41Z</dcterms:created>
  <dcterms:modified xsi:type="dcterms:W3CDTF">2023-02-16T16:49:02Z</dcterms:modified>
</cp:coreProperties>
</file>